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U:\IETL\2-ADMINISTRATION\01-ACCREDITATION\Accréditation 2027-2031\MODIF DE MAQUETTE OCTOBRE 2025\"/>
    </mc:Choice>
  </mc:AlternateContent>
  <xr:revisionPtr revIDLastSave="0" documentId="13_ncr:81_{93CCDCB1-30CC-427E-8637-E47D15F67A13}" xr6:coauthVersionLast="47" xr6:coauthVersionMax="47" xr10:uidLastSave="{00000000-0000-0000-0000-000000000000}"/>
  <workbookProtection lockRevision="1"/>
  <bookViews>
    <workbookView xWindow="28680" yWindow="-120" windowWidth="29040" windowHeight="15720" tabRatio="815" xr2:uid="{00000000-000D-0000-FFFF-FFFF00000000}"/>
  </bookViews>
  <sheets>
    <sheet name="5MAF04 - 2025" sheetId="1" r:id="rId1"/>
  </sheets>
  <definedNames>
    <definedName name="_xlnm._FilterDatabase" localSheetId="0" hidden="1">'5MAF04 - 2025'!$D$13:$M$13</definedName>
    <definedName name="_xlnm.Print_Titles" localSheetId="0">'5MAF04 - 2025'!$13:$14</definedName>
    <definedName name="UE_11" localSheetId="0">'5MAF04 - 2025'!$21:$31</definedName>
    <definedName name="UE_11">#REF!</definedName>
    <definedName name="UE_110" localSheetId="0">'5MAF04 - 2025'!#REF!</definedName>
    <definedName name="UE_110">#REF!</definedName>
    <definedName name="UE_12" localSheetId="0">'5MAF04 - 2025'!$32:$45</definedName>
    <definedName name="UE_12">#REF!</definedName>
    <definedName name="UE_13" localSheetId="0">'5MAF04 - 2025'!$46:$54</definedName>
    <definedName name="UE_13">#REF!</definedName>
    <definedName name="UE_14" localSheetId="0">'5MAF04 - 2025'!$55:$62</definedName>
    <definedName name="UE_14">#REF!</definedName>
    <definedName name="UE_15" localSheetId="0">'5MAF04 - 2025'!$63:$67</definedName>
    <definedName name="UE_15">#REF!</definedName>
    <definedName name="UE_16" localSheetId="0">'5MAF04 - 2025'!#REF!</definedName>
    <definedName name="UE_16">#REF!</definedName>
    <definedName name="UE_17" localSheetId="0">'5MAF04 - 2025'!#REF!</definedName>
    <definedName name="UE_17">#REF!</definedName>
    <definedName name="UE_18" localSheetId="0">'5MAF04 - 2025'!#REF!</definedName>
    <definedName name="UE_18">#REF!</definedName>
    <definedName name="UE_19" localSheetId="0">'5MAF04 - 2025'!#REF!</definedName>
    <definedName name="UE_19">#REF!</definedName>
    <definedName name="UE_21" localSheetId="0">'5MAF04 - 2025'!$75:$84</definedName>
    <definedName name="UE_21">#REF!</definedName>
    <definedName name="UE_210" localSheetId="0">'5MAF04 - 2025'!#REF!</definedName>
    <definedName name="UE_210">#REF!</definedName>
    <definedName name="UE_22" localSheetId="0">'5MAF04 - 2025'!#REF!</definedName>
    <definedName name="UE_22">#REF!</definedName>
    <definedName name="UE_23" localSheetId="0">'5MAF04 - 2025'!#REF!</definedName>
    <definedName name="UE_23">#REF!</definedName>
    <definedName name="UE_24" localSheetId="0">'5MAF04 - 2025'!#REF!</definedName>
    <definedName name="UE_24">#REF!</definedName>
    <definedName name="UE_25" localSheetId="0">'5MAF04 - 2025'!#REF!</definedName>
    <definedName name="UE_25">#REF!</definedName>
    <definedName name="UE_26" localSheetId="0">'5MAF04 - 2025'!#REF!</definedName>
    <definedName name="UE_26">#REF!</definedName>
    <definedName name="UE_27" localSheetId="0">'5MAF04 - 2025'!#REF!</definedName>
    <definedName name="UE_27">#REF!</definedName>
    <definedName name="UE_28" localSheetId="0">'5MAF04 - 2025'!#REF!</definedName>
    <definedName name="UE_28">#REF!</definedName>
    <definedName name="UE_29" localSheetId="0">'5MAF04 - 2025'!#REF!</definedName>
    <definedName name="UE_29">#REF!</definedName>
    <definedName name="Z_1A03F657_D8B7_4011_9E32_3ED72571EB17_.wvu.Cols" localSheetId="0" hidden="1">'5MAF04 - 2025'!$Z:$AD</definedName>
    <definedName name="Z_1A03F657_D8B7_4011_9E32_3ED72571EB17_.wvu.FilterData" localSheetId="0" hidden="1">'5MAF04 - 2025'!$D$13:$M$13</definedName>
    <definedName name="Z_1A03F657_D8B7_4011_9E32_3ED72571EB17_.wvu.PrintArea" localSheetId="0" hidden="1">'5MAF04 - 2025'!$A$1:$U$85</definedName>
    <definedName name="Z_1A03F657_D8B7_4011_9E32_3ED72571EB17_.wvu.PrintTitles" localSheetId="0" hidden="1">'5MAF04 - 2025'!$13:$14</definedName>
    <definedName name="Z_523FEB17_72FE_44BB_9E82_4F8931FA3718_.wvu.Cols" localSheetId="0" hidden="1">'5MAF04 - 2025'!$Z:$AD</definedName>
    <definedName name="Z_523FEB17_72FE_44BB_9E82_4F8931FA3718_.wvu.FilterData" localSheetId="0" hidden="1">'5MAF04 - 2025'!$D$13:$M$13</definedName>
    <definedName name="Z_523FEB17_72FE_44BB_9E82_4F8931FA3718_.wvu.PrintArea" localSheetId="0" hidden="1">'5MAF04 - 2025'!$A$1:$U$85</definedName>
    <definedName name="Z_523FEB17_72FE_44BB_9E82_4F8931FA3718_.wvu.PrintTitles" localSheetId="0" hidden="1">'5MAF04 - 2025'!$13:$14</definedName>
    <definedName name="_xlnm.Print_Area" localSheetId="0">'5MAF04 - 2025'!$A$1:$U$85</definedName>
  </definedNames>
  <calcPr calcId="191029"/>
  <customWorkbookViews>
    <customWorkbookView name="Florence Collet Priolet - Affichage personnalisé" guid="{523FEB17-72FE-44BB-9E82-4F8931FA3718}" mergeInterval="0" personalView="1" maximized="1" xWindow="1912" yWindow="-8" windowWidth="1936" windowHeight="1048" tabRatio="815" activeSheetId="1"/>
    <customWorkbookView name="Reza Hadjikhani - Affichage personnalisé" guid="{1A03F657-D8B7-4011-9E32-3ED72571EB17}" mergeInterval="0" personalView="1" maximized="1" xWindow="-8" yWindow="-8" windowWidth="1936" windowHeight="1048" tabRatio="81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80" i="1" l="1"/>
  <c r="Q39" i="1"/>
  <c r="Q40" i="1"/>
  <c r="Q83" i="1" l="1"/>
  <c r="Q82" i="1"/>
  <c r="Q81" i="1"/>
  <c r="Q79" i="1"/>
  <c r="Q78" i="1"/>
  <c r="Q66" i="1"/>
  <c r="Q61" i="1"/>
  <c r="Q60" i="1"/>
  <c r="Q59" i="1"/>
  <c r="Q58" i="1"/>
  <c r="Q53" i="1"/>
  <c r="Q52" i="1"/>
  <c r="Q51" i="1"/>
  <c r="Q50" i="1"/>
  <c r="Q49" i="1"/>
  <c r="Q44" i="1"/>
  <c r="Q43" i="1"/>
  <c r="Q42" i="1"/>
  <c r="Q41" i="1"/>
  <c r="Q38" i="1"/>
  <c r="Q37" i="1"/>
  <c r="Q36" i="1"/>
  <c r="Q35" i="1"/>
  <c r="Q30" i="1"/>
  <c r="Q29" i="1"/>
  <c r="Q28" i="1"/>
  <c r="Q27" i="1"/>
  <c r="Q26" i="1"/>
  <c r="Q25" i="1"/>
  <c r="Q24" i="1"/>
  <c r="M19" i="1"/>
</calcChain>
</file>

<file path=xl/sharedStrings.xml><?xml version="1.0" encoding="utf-8"?>
<sst xmlns="http://schemas.openxmlformats.org/spreadsheetml/2006/main" count="372" uniqueCount="170">
  <si>
    <t>UE</t>
  </si>
  <si>
    <t>CODE DIPLÔME</t>
  </si>
  <si>
    <t>VDI</t>
  </si>
  <si>
    <t>CODE ETAPE</t>
  </si>
  <si>
    <t>VET</t>
  </si>
  <si>
    <t>VOTE CFVU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</si>
  <si>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</si>
  <si>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</si>
  <si>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</si>
  <si>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</si>
  <si>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</si>
  <si>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</si>
  <si>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</si>
  <si>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</si>
  <si>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</si>
  <si>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</si>
  <si>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</si>
  <si>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</si>
  <si>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</si>
  <si>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</si>
  <si>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</si>
  <si>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</si>
  <si>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</si>
  <si>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</si>
  <si>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</si>
  <si>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</si>
  <si>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</si>
  <si>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</si>
  <si>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Compétence</t>
  </si>
  <si>
    <t>Bloc de connaissance et de compétence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</si>
  <si>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</si>
  <si>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</si>
  <si>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</si>
  <si>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</si>
  <si>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</si>
  <si>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</si>
  <si>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</si>
  <si>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</si>
  <si>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</si>
  <si>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</si>
  <si>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MAS</t>
  </si>
  <si>
    <t>S3</t>
  </si>
  <si>
    <t>S4</t>
  </si>
  <si>
    <t>DIPLÔME</t>
  </si>
  <si>
    <t>AUTRES DISPOSITIFS</t>
  </si>
  <si>
    <t>CONTRAT 2022/2026</t>
  </si>
  <si>
    <t>MOX</t>
  </si>
  <si>
    <t>MOB</t>
  </si>
  <si>
    <t>5MAF04</t>
  </si>
  <si>
    <t>MASTER DROIT SOCIAL / JURISTE EN DROIT SOCIAL ET EN INGENIERIE SOCIALE</t>
  </si>
  <si>
    <t>MNMA501</t>
  </si>
  <si>
    <t>M5MAF041</t>
  </si>
  <si>
    <t>MAD</t>
  </si>
  <si>
    <t>M2</t>
  </si>
  <si>
    <t>M3MADXA1</t>
  </si>
  <si>
    <t>53MADXA1</t>
  </si>
  <si>
    <t>PER</t>
  </si>
  <si>
    <t>M3KSEMOB</t>
  </si>
  <si>
    <t>53KSEMOB</t>
  </si>
  <si>
    <t>SEMESTRE 3 MOBILITE</t>
  </si>
  <si>
    <t>M3MADSA1</t>
  </si>
  <si>
    <t>53MADSA1</t>
  </si>
  <si>
    <t>SEMESTRE 3</t>
  </si>
  <si>
    <t>53MADUA1</t>
  </si>
  <si>
    <t>INGENIERIE DU RECRUTEMENT DES CARRIERES ET DES REMUNERATIONS</t>
  </si>
  <si>
    <t>M3MADUA1</t>
  </si>
  <si>
    <t>Porteur</t>
  </si>
  <si>
    <t>53MADA01</t>
  </si>
  <si>
    <t>Obligatoire</t>
  </si>
  <si>
    <t>CM</t>
  </si>
  <si>
    <t>Aides, incitations et contraintes relatives au recrutement</t>
  </si>
  <si>
    <t>53MADA02</t>
  </si>
  <si>
    <t>Conception et mise en oeuve des politiques de rémunération</t>
  </si>
  <si>
    <t>53MADA03</t>
  </si>
  <si>
    <t>53MADA04</t>
  </si>
  <si>
    <t>Cours mutualisé avec le M2 P5 Protection</t>
  </si>
  <si>
    <t>Prévention et gestion des risques professionnels</t>
  </si>
  <si>
    <t>53MADA05</t>
  </si>
  <si>
    <t>La mobilité du salarié</t>
  </si>
  <si>
    <t>53MADA06</t>
  </si>
  <si>
    <t>La diversité dans l'entreprise</t>
  </si>
  <si>
    <t>53MADA07</t>
  </si>
  <si>
    <t>TD</t>
  </si>
  <si>
    <t>Analyse et traitement de dossiers</t>
  </si>
  <si>
    <t>53MADUB1</t>
  </si>
  <si>
    <t>L'ORGANISATION DE L'ENTREPRISE</t>
  </si>
  <si>
    <t>M3MADUB1</t>
  </si>
  <si>
    <t>53MADB01</t>
  </si>
  <si>
    <t>L'organisation du temps de travail</t>
  </si>
  <si>
    <t>53MADB02</t>
  </si>
  <si>
    <t>53MADB03</t>
  </si>
  <si>
    <t>Institutions représentatives du personnel : organisation et relations</t>
  </si>
  <si>
    <t>53MADB04</t>
  </si>
  <si>
    <t>53MADB05</t>
  </si>
  <si>
    <t>53MADB06</t>
  </si>
  <si>
    <t>Les rapports entre l'entreprise et les organismes de sécurité sociale</t>
  </si>
  <si>
    <t>53MADB07</t>
  </si>
  <si>
    <t>Les rapports entre l'entreprise et l'administraton du travail</t>
  </si>
  <si>
    <t>53MADB08</t>
  </si>
  <si>
    <t>53MADUC1</t>
  </si>
  <si>
    <t>INGENIERIE DE L'EMPLOI</t>
  </si>
  <si>
    <t>M3MADUC1</t>
  </si>
  <si>
    <t>53MADC01</t>
  </si>
  <si>
    <t>Droit et stratégie de la négociation collective relative à la réorganisation de l'entreprise</t>
  </si>
  <si>
    <t>53MADC02</t>
  </si>
  <si>
    <t>La perte de l'emploi</t>
  </si>
  <si>
    <t>53MADC03</t>
  </si>
  <si>
    <t xml:space="preserve">Les principes de la protection sociale internationale </t>
  </si>
  <si>
    <t>53MADC04</t>
  </si>
  <si>
    <t>Rémunération et gestion de la paie</t>
  </si>
  <si>
    <t>53MADC05</t>
  </si>
  <si>
    <t>53MADUD1</t>
  </si>
  <si>
    <t>MEDIATION, CONFLITS ET CONTENTIEUX</t>
  </si>
  <si>
    <t>M3MADUD1</t>
  </si>
  <si>
    <t>53MADD01</t>
  </si>
  <si>
    <t xml:space="preserve">Médiation sociale et gestion des conflits </t>
  </si>
  <si>
    <t>53MADD02</t>
  </si>
  <si>
    <t>Droit et pratique du contentieux du travail</t>
  </si>
  <si>
    <t>53MADD03</t>
  </si>
  <si>
    <t>Droit et pratique du contentieux de la protection sociale</t>
  </si>
  <si>
    <t>53MADD04</t>
  </si>
  <si>
    <t>53MADUE1</t>
  </si>
  <si>
    <t>ANGLAIS JURIDIQUE</t>
  </si>
  <si>
    <t>M3MADUE1</t>
  </si>
  <si>
    <t>53MADE01</t>
  </si>
  <si>
    <t>M4MADXA1</t>
  </si>
  <si>
    <t>54MADXA1</t>
  </si>
  <si>
    <t>M4KSEMOB</t>
  </si>
  <si>
    <t>54KSEMOB</t>
  </si>
  <si>
    <t>SEMESTRE 4 MOBILITE</t>
  </si>
  <si>
    <t>M4MADSA1</t>
  </si>
  <si>
    <t>54MADSA1</t>
  </si>
  <si>
    <t>SEMESTRE 4</t>
  </si>
  <si>
    <t>54MADUA1</t>
  </si>
  <si>
    <t>PROFESSIONNALISATION</t>
  </si>
  <si>
    <t>M4MADUA1</t>
  </si>
  <si>
    <t>54MADA01</t>
  </si>
  <si>
    <t>54MADA02</t>
  </si>
  <si>
    <t xml:space="preserve">Retours d'expérience </t>
  </si>
  <si>
    <t>54MADA03</t>
  </si>
  <si>
    <t>STSUIV</t>
  </si>
  <si>
    <t>Alternance et rapport d'activité</t>
  </si>
  <si>
    <t>54MADA04</t>
  </si>
  <si>
    <t>ALTTD</t>
  </si>
  <si>
    <t>54MADA05</t>
  </si>
  <si>
    <t>MEMSUIV</t>
  </si>
  <si>
    <t>Mémoire</t>
  </si>
  <si>
    <t>1 SEMESTRE 4 AU CHOIX &gt;&gt;</t>
  </si>
  <si>
    <t>1 SEMESTRE 3 AU CHOIX &gt;&gt;</t>
  </si>
  <si>
    <t>-</t>
  </si>
  <si>
    <t>53MADB09</t>
  </si>
  <si>
    <t>53MADB10</t>
  </si>
  <si>
    <t>La protection des données personnelles dans l'entreprise</t>
  </si>
  <si>
    <t>54MADA06</t>
  </si>
  <si>
    <t>M3MADUB2</t>
  </si>
  <si>
    <t>24//11/2023</t>
  </si>
  <si>
    <t>M4MADUA2</t>
  </si>
  <si>
    <t>VOTE MCCC</t>
  </si>
  <si>
    <t>NOTE A L'UE</t>
  </si>
  <si>
    <t>Modification heure _ Evaluation, gestion des compétences et formation professionnelle</t>
  </si>
  <si>
    <t>Avant Modif</t>
  </si>
  <si>
    <t>DEMANDE DE MODIFICATION OCTOBRE 2025</t>
  </si>
  <si>
    <t>SUPPRESSION _ L'organisation du temps de travail</t>
  </si>
  <si>
    <t>SUPPRESSION  _La protection sociale interne à l'entreprise</t>
  </si>
  <si>
    <t>Modification heure _ Anglais juridique</t>
  </si>
  <si>
    <t>Modification heure _ Méthodologie du mémoire et de la recherche</t>
  </si>
  <si>
    <t>Modification heure _Suivi de l'alternance</t>
  </si>
  <si>
    <t>xxxxxxxx</t>
  </si>
  <si>
    <t xml:space="preserve"> CREATION / informatique </t>
  </si>
  <si>
    <t xml:space="preserve">SUPPRESSION _ Préparation à l'entretien de recrutement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</si>
</sst>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9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  <font>
      <b/>
      <strike/>
      <sz val="10"/>
      <name val="Trebuchet MS"/>
      <family val="2"/>
    </font>
    <font>
      <b/>
      <sz val="10"/>
      <name val="Arial"/>
      <family val="2"/>
    </font>
    <font>
      <sz val="10"/>
      <color rgb="FF00B050"/>
      <name val="Trebuchet MS"/>
      <family val="2"/>
    </font>
    <font>
      <sz val="10"/>
      <color rgb="FFFF0000"/>
      <name val="Trebuchet MS"/>
      <family val="2"/>
    </font>
  </fonts>
  <fills count="4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4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4" applyNumberFormat="0" applyFill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214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vertical="center" wrapText="1"/>
    </xf>
    <xf numFmtId="0" fontId="29" fillId="0" borderId="0" xfId="0" applyFont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5" fillId="36" borderId="1" xfId="0" applyFont="1" applyFill="1" applyBorder="1" applyAlignment="1">
      <alignment vertical="center" wrapText="1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/>
    </xf>
    <xf numFmtId="0" fontId="25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vertical="center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Alignment="1">
      <alignment horizontal="center" vertical="center" wrapText="1"/>
    </xf>
    <xf numFmtId="0" fontId="31" fillId="31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34" borderId="20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38" borderId="0" xfId="0" applyFont="1" applyFill="1" applyAlignment="1">
      <alignment horizontal="center" vertical="center" textRotation="90"/>
    </xf>
    <xf numFmtId="0" fontId="26" fillId="35" borderId="23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textRotation="90"/>
    </xf>
    <xf numFmtId="0" fontId="25" fillId="0" borderId="24" xfId="0" applyFont="1" applyBorder="1" applyAlignment="1">
      <alignment vertical="center"/>
    </xf>
    <xf numFmtId="0" fontId="27" fillId="34" borderId="27" xfId="0" applyFont="1" applyFill="1" applyBorder="1" applyAlignment="1">
      <alignment horizontal="center" vertical="center" wrapText="1"/>
    </xf>
    <xf numFmtId="0" fontId="27" fillId="30" borderId="28" xfId="0" applyFont="1" applyFill="1" applyBorder="1" applyAlignment="1">
      <alignment horizontal="center" vertical="center" wrapText="1"/>
    </xf>
    <xf numFmtId="0" fontId="27" fillId="30" borderId="28" xfId="0" applyFont="1" applyFill="1" applyBorder="1" applyAlignment="1">
      <alignment vertical="center" wrapText="1"/>
    </xf>
    <xf numFmtId="0" fontId="27" fillId="30" borderId="28" xfId="0" applyFont="1" applyFill="1" applyBorder="1" applyAlignment="1">
      <alignment horizontal="center" vertical="center" textRotation="90" wrapText="1"/>
    </xf>
    <xf numFmtId="0" fontId="28" fillId="30" borderId="29" xfId="0" applyFont="1" applyFill="1" applyBorder="1" applyAlignment="1">
      <alignment horizontal="center" vertical="center" wrapText="1"/>
    </xf>
    <xf numFmtId="0" fontId="27" fillId="37" borderId="26" xfId="0" applyFont="1" applyFill="1" applyBorder="1" applyAlignment="1">
      <alignment horizontal="center" vertical="center" wrapText="1"/>
    </xf>
    <xf numFmtId="0" fontId="27" fillId="37" borderId="30" xfId="0" applyFont="1" applyFill="1" applyBorder="1" applyAlignment="1">
      <alignment horizontal="center" vertical="center" wrapText="1"/>
    </xf>
    <xf numFmtId="0" fontId="27" fillId="37" borderId="25" xfId="0" applyFont="1" applyFill="1" applyBorder="1" applyAlignment="1">
      <alignment horizontal="center" vertical="center" wrapText="1"/>
    </xf>
    <xf numFmtId="0" fontId="27" fillId="30" borderId="35" xfId="0" applyFont="1" applyFill="1" applyBorder="1" applyAlignment="1">
      <alignment vertical="center" wrapText="1"/>
    </xf>
    <xf numFmtId="0" fontId="27" fillId="30" borderId="36" xfId="0" applyFont="1" applyFill="1" applyBorder="1" applyAlignment="1">
      <alignment vertical="center" wrapText="1"/>
    </xf>
    <xf numFmtId="0" fontId="27" fillId="29" borderId="32" xfId="0" applyFont="1" applyFill="1" applyBorder="1" applyAlignment="1">
      <alignment vertical="center" wrapText="1"/>
    </xf>
    <xf numFmtId="14" fontId="26" fillId="0" borderId="34" xfId="0" applyNumberFormat="1" applyFont="1" applyBorder="1" applyAlignment="1">
      <alignment vertical="center" wrapText="1"/>
    </xf>
    <xf numFmtId="0" fontId="27" fillId="30" borderId="37" xfId="0" applyFont="1" applyFill="1" applyBorder="1" applyAlignment="1">
      <alignment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8" fillId="29" borderId="36" xfId="0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/>
    </xf>
    <xf numFmtId="0" fontId="28" fillId="29" borderId="39" xfId="0" applyFont="1" applyFill="1" applyBorder="1" applyAlignment="1">
      <alignment horizontal="left" vertical="center" wrapText="1"/>
    </xf>
    <xf numFmtId="0" fontId="28" fillId="29" borderId="36" xfId="0" applyFont="1" applyFill="1" applyBorder="1" applyAlignment="1">
      <alignment vertical="center" wrapText="1"/>
    </xf>
    <xf numFmtId="0" fontId="34" fillId="0" borderId="40" xfId="0" applyFont="1" applyBorder="1" applyAlignment="1">
      <alignment horizontal="left" vertical="center"/>
    </xf>
    <xf numFmtId="0" fontId="34" fillId="0" borderId="40" xfId="0" applyFont="1" applyBorder="1" applyAlignment="1">
      <alignment vertical="center"/>
    </xf>
    <xf numFmtId="0" fontId="34" fillId="0" borderId="38" xfId="0" applyFont="1" applyBorder="1" applyAlignment="1">
      <alignment vertical="center"/>
    </xf>
    <xf numFmtId="0" fontId="27" fillId="39" borderId="35" xfId="0" applyFont="1" applyFill="1" applyBorder="1" applyAlignment="1">
      <alignment horizontal="center" vertical="center" wrapText="1"/>
    </xf>
    <xf numFmtId="0" fontId="27" fillId="39" borderId="39" xfId="0" applyFont="1" applyFill="1" applyBorder="1" applyAlignment="1">
      <alignment horizontal="center" vertical="center" wrapText="1"/>
    </xf>
    <xf numFmtId="0" fontId="27" fillId="39" borderId="36" xfId="0" applyFont="1" applyFill="1" applyBorder="1" applyAlignment="1">
      <alignment horizontal="center" vertical="center" wrapText="1"/>
    </xf>
    <xf numFmtId="0" fontId="30" fillId="0" borderId="37" xfId="0" applyFont="1" applyBorder="1" applyAlignment="1">
      <alignment horizontal="left" vertical="center"/>
    </xf>
    <xf numFmtId="0" fontId="30" fillId="0" borderId="40" xfId="0" applyFont="1" applyBorder="1" applyAlignment="1">
      <alignment horizontal="left" vertical="center"/>
    </xf>
    <xf numFmtId="0" fontId="30" fillId="0" borderId="38" xfId="0" applyFont="1" applyBorder="1" applyAlignment="1">
      <alignment horizontal="left" vertical="center"/>
    </xf>
    <xf numFmtId="0" fontId="26" fillId="31" borderId="0" xfId="0" applyFont="1" applyFill="1" applyAlignment="1">
      <alignment horizontal="center" vertical="center" textRotation="90" wrapText="1"/>
    </xf>
    <xf numFmtId="0" fontId="25" fillId="36" borderId="0" xfId="0" applyFont="1" applyFill="1" applyAlignment="1">
      <alignment horizontal="center" vertical="center" wrapText="1"/>
    </xf>
    <xf numFmtId="0" fontId="26" fillId="38" borderId="0" xfId="0" applyFont="1" applyFill="1" applyAlignment="1">
      <alignment horizontal="center" vertical="center" textRotation="90" wrapText="1"/>
    </xf>
    <xf numFmtId="0" fontId="25" fillId="38" borderId="0" xfId="0" applyFont="1" applyFill="1" applyAlignment="1">
      <alignment horizontal="center" vertical="center" wrapText="1"/>
    </xf>
    <xf numFmtId="0" fontId="35" fillId="31" borderId="0" xfId="0" applyFont="1" applyFill="1" applyAlignment="1">
      <alignment horizontal="center" vertical="center" wrapText="1"/>
    </xf>
    <xf numFmtId="0" fontId="35" fillId="38" borderId="0" xfId="0" applyFont="1" applyFill="1" applyAlignment="1">
      <alignment horizontal="center" vertical="center" wrapText="1"/>
    </xf>
    <xf numFmtId="0" fontId="38" fillId="36" borderId="12" xfId="0" applyFont="1" applyFill="1" applyBorder="1" applyAlignment="1">
      <alignment horizontal="center" vertical="center" wrapText="1"/>
    </xf>
    <xf numFmtId="0" fontId="38" fillId="38" borderId="12" xfId="0" applyFont="1" applyFill="1" applyBorder="1" applyAlignment="1">
      <alignment horizontal="center" vertical="center" wrapText="1"/>
    </xf>
    <xf numFmtId="0" fontId="38" fillId="38" borderId="0" xfId="0" applyFont="1" applyFill="1" applyAlignment="1">
      <alignment horizontal="center" vertical="center" wrapText="1"/>
    </xf>
    <xf numFmtId="0" fontId="39" fillId="35" borderId="0" xfId="0" applyFont="1" applyFill="1" applyAlignment="1">
      <alignment horizontal="center" vertical="center" wrapText="1"/>
    </xf>
    <xf numFmtId="0" fontId="36" fillId="31" borderId="0" xfId="0" applyFont="1" applyFill="1" applyAlignment="1">
      <alignment horizontal="center" vertical="center" wrapText="1"/>
    </xf>
    <xf numFmtId="0" fontId="36" fillId="38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38" borderId="13" xfId="0" applyFont="1" applyFill="1" applyBorder="1" applyAlignment="1">
      <alignment vertical="center" wrapText="1"/>
    </xf>
    <xf numFmtId="0" fontId="26" fillId="38" borderId="49" xfId="0" applyFont="1" applyFill="1" applyBorder="1" applyAlignment="1">
      <alignment horizontal="center" vertical="center" wrapText="1"/>
    </xf>
    <xf numFmtId="0" fontId="25" fillId="38" borderId="49" xfId="0" applyFont="1" applyFill="1" applyBorder="1" applyAlignment="1">
      <alignment horizontal="center" vertical="center" wrapText="1"/>
    </xf>
    <xf numFmtId="0" fontId="25" fillId="38" borderId="49" xfId="0" applyFont="1" applyFill="1" applyBorder="1" applyAlignment="1">
      <alignment vertical="center" wrapText="1"/>
    </xf>
    <xf numFmtId="0" fontId="25" fillId="38" borderId="49" xfId="0" applyFont="1" applyFill="1" applyBorder="1" applyAlignment="1">
      <alignment horizontal="center" vertical="center"/>
    </xf>
    <xf numFmtId="0" fontId="25" fillId="38" borderId="50" xfId="0" applyFont="1" applyFill="1" applyBorder="1" applyAlignment="1">
      <alignment horizontal="center" vertical="center"/>
    </xf>
    <xf numFmtId="0" fontId="39" fillId="38" borderId="0" xfId="0" applyFont="1" applyFill="1" applyAlignment="1">
      <alignment horizontal="center" vertical="center" wrapText="1"/>
    </xf>
    <xf numFmtId="0" fontId="28" fillId="37" borderId="51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left" vertical="top" wrapText="1"/>
    </xf>
    <xf numFmtId="0" fontId="40" fillId="2" borderId="1" xfId="0" applyFont="1" applyFill="1" applyBorder="1" applyAlignment="1">
      <alignment horizontal="left" vertical="top" wrapText="1"/>
    </xf>
    <xf numFmtId="0" fontId="28" fillId="30" borderId="52" xfId="0" applyFont="1" applyFill="1" applyBorder="1" applyAlignment="1">
      <alignment horizontal="center" vertical="center" wrapText="1"/>
    </xf>
    <xf numFmtId="0" fontId="27" fillId="31" borderId="28" xfId="0" applyFont="1" applyFill="1" applyBorder="1" applyAlignment="1">
      <alignment horizontal="center" vertical="center" textRotation="90" wrapText="1"/>
    </xf>
    <xf numFmtId="0" fontId="25" fillId="38" borderId="50" xfId="0" applyFont="1" applyFill="1" applyBorder="1" applyAlignment="1">
      <alignment vertical="center" wrapText="1"/>
    </xf>
    <xf numFmtId="0" fontId="41" fillId="38" borderId="0" xfId="0" applyFont="1" applyFill="1" applyAlignment="1">
      <alignment horizontal="center" vertical="center" wrapText="1"/>
    </xf>
    <xf numFmtId="0" fontId="26" fillId="38" borderId="0" xfId="0" applyFont="1" applyFill="1" applyAlignment="1">
      <alignment vertical="center" wrapText="1"/>
    </xf>
    <xf numFmtId="0" fontId="39" fillId="38" borderId="1" xfId="0" applyFont="1" applyFill="1" applyBorder="1" applyAlignment="1">
      <alignment horizontal="center" vertical="center" wrapText="1"/>
    </xf>
    <xf numFmtId="0" fontId="42" fillId="35" borderId="0" xfId="0" applyFont="1" applyFill="1" applyAlignment="1">
      <alignment horizontal="center" vertical="center" wrapText="1"/>
    </xf>
    <xf numFmtId="0" fontId="39" fillId="35" borderId="1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6" fillId="35" borderId="23" xfId="0" applyFont="1" applyFill="1" applyBorder="1" applyAlignment="1">
      <alignment horizontal="center" vertical="center"/>
    </xf>
    <xf numFmtId="0" fontId="25" fillId="32" borderId="0" xfId="0" applyFont="1" applyFill="1" applyAlignment="1">
      <alignment vertical="center"/>
    </xf>
    <xf numFmtId="0" fontId="26" fillId="32" borderId="0" xfId="0" applyFont="1" applyFill="1" applyAlignment="1">
      <alignment horizontal="center" vertical="center"/>
    </xf>
    <xf numFmtId="0" fontId="26" fillId="32" borderId="0" xfId="0" applyFont="1" applyFill="1" applyAlignment="1">
      <alignment vertical="center"/>
    </xf>
    <xf numFmtId="0" fontId="25" fillId="32" borderId="0" xfId="0" applyFont="1" applyFill="1" applyAlignment="1">
      <alignment horizontal="center" vertical="center"/>
    </xf>
    <xf numFmtId="0" fontId="25" fillId="32" borderId="1" xfId="0" applyFont="1" applyFill="1" applyBorder="1" applyAlignment="1">
      <alignment horizontal="center" vertical="center"/>
    </xf>
    <xf numFmtId="0" fontId="25" fillId="0" borderId="12" xfId="0" applyFont="1" applyBorder="1" applyAlignment="1">
      <alignment vertical="center"/>
    </xf>
    <xf numFmtId="0" fontId="25" fillId="38" borderId="12" xfId="0" applyFont="1" applyFill="1" applyBorder="1" applyAlignment="1">
      <alignment vertical="center"/>
    </xf>
    <xf numFmtId="0" fontId="26" fillId="31" borderId="0" xfId="0" applyFont="1" applyFill="1" applyAlignment="1">
      <alignment horizontal="center" vertical="center"/>
    </xf>
    <xf numFmtId="0" fontId="26" fillId="31" borderId="0" xfId="0" applyFont="1" applyFill="1" applyAlignment="1">
      <alignment vertical="center"/>
    </xf>
    <xf numFmtId="0" fontId="25" fillId="31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vertical="center"/>
    </xf>
    <xf numFmtId="0" fontId="25" fillId="40" borderId="19" xfId="0" applyFont="1" applyFill="1" applyBorder="1" applyAlignment="1">
      <alignment horizontal="center" vertical="center"/>
    </xf>
    <xf numFmtId="0" fontId="25" fillId="40" borderId="19" xfId="0" applyFont="1" applyFill="1" applyBorder="1" applyAlignment="1">
      <alignment vertical="center"/>
    </xf>
    <xf numFmtId="0" fontId="40" fillId="40" borderId="31" xfId="0" applyFont="1" applyFill="1" applyBorder="1" applyAlignment="1">
      <alignment horizontal="left" vertical="top"/>
    </xf>
    <xf numFmtId="0" fontId="40" fillId="40" borderId="33" xfId="0" applyFont="1" applyFill="1" applyBorder="1" applyAlignment="1">
      <alignment horizontal="left" vertical="top"/>
    </xf>
    <xf numFmtId="0" fontId="40" fillId="40" borderId="34" xfId="0" applyFont="1" applyFill="1" applyBorder="1" applyAlignment="1">
      <alignment horizontal="left" vertical="top"/>
    </xf>
    <xf numFmtId="0" fontId="40" fillId="2" borderId="0" xfId="0" applyFont="1" applyFill="1" applyAlignment="1">
      <alignment horizontal="left" vertical="top"/>
    </xf>
    <xf numFmtId="0" fontId="40" fillId="2" borderId="1" xfId="0" applyFont="1" applyFill="1" applyBorder="1" applyAlignment="1">
      <alignment horizontal="left" vertical="top"/>
    </xf>
    <xf numFmtId="0" fontId="40" fillId="0" borderId="0" xfId="0" applyFont="1" applyAlignment="1">
      <alignment horizontal="left" vertical="top"/>
    </xf>
    <xf numFmtId="0" fontId="40" fillId="0" borderId="1" xfId="0" applyFont="1" applyBorder="1" applyAlignment="1">
      <alignment horizontal="left" vertical="top"/>
    </xf>
    <xf numFmtId="0" fontId="40" fillId="33" borderId="0" xfId="0" applyFont="1" applyFill="1" applyAlignment="1">
      <alignment horizontal="left" vertical="top"/>
    </xf>
    <xf numFmtId="0" fontId="40" fillId="33" borderId="1" xfId="0" applyFont="1" applyFill="1" applyBorder="1" applyAlignment="1">
      <alignment horizontal="left" vertical="top"/>
    </xf>
    <xf numFmtId="0" fontId="25" fillId="38" borderId="13" xfId="0" applyFont="1" applyFill="1" applyBorder="1" applyAlignment="1">
      <alignment vertical="center"/>
    </xf>
    <xf numFmtId="0" fontId="26" fillId="38" borderId="49" xfId="0" applyFont="1" applyFill="1" applyBorder="1" applyAlignment="1">
      <alignment horizontal="center" vertical="center"/>
    </xf>
    <xf numFmtId="0" fontId="25" fillId="38" borderId="49" xfId="0" applyFont="1" applyFill="1" applyBorder="1" applyAlignment="1">
      <alignment vertical="center"/>
    </xf>
    <xf numFmtId="0" fontId="40" fillId="38" borderId="49" xfId="0" applyFont="1" applyFill="1" applyBorder="1" applyAlignment="1">
      <alignment horizontal="left" vertical="top"/>
    </xf>
    <xf numFmtId="0" fontId="40" fillId="38" borderId="50" xfId="0" applyFont="1" applyFill="1" applyBorder="1" applyAlignment="1">
      <alignment horizontal="left" vertical="top"/>
    </xf>
    <xf numFmtId="0" fontId="25" fillId="0" borderId="20" xfId="0" applyFont="1" applyBorder="1" applyAlignment="1">
      <alignment vertical="center"/>
    </xf>
    <xf numFmtId="0" fontId="25" fillId="0" borderId="24" xfId="0" applyFont="1" applyBorder="1" applyAlignment="1">
      <alignment horizontal="center" vertical="center"/>
    </xf>
    <xf numFmtId="0" fontId="26" fillId="38" borderId="24" xfId="56" applyFont="1" applyFill="1" applyBorder="1" applyAlignment="1">
      <alignment horizontal="center" vertical="center"/>
    </xf>
    <xf numFmtId="0" fontId="26" fillId="38" borderId="24" xfId="56" applyFont="1" applyFill="1" applyBorder="1" applyAlignment="1">
      <alignment vertical="center"/>
    </xf>
    <xf numFmtId="0" fontId="34" fillId="0" borderId="24" xfId="0" applyFont="1" applyBorder="1" applyAlignment="1">
      <alignment horizontal="left" vertical="top"/>
    </xf>
    <xf numFmtId="0" fontId="40" fillId="0" borderId="24" xfId="0" applyFont="1" applyBorder="1" applyAlignment="1">
      <alignment horizontal="left" vertical="top"/>
    </xf>
    <xf numFmtId="0" fontId="40" fillId="0" borderId="21" xfId="0" applyFont="1" applyBorder="1" applyAlignment="1">
      <alignment horizontal="left" vertical="top"/>
    </xf>
    <xf numFmtId="0" fontId="25" fillId="35" borderId="0" xfId="0" applyFont="1" applyFill="1" applyAlignment="1">
      <alignment horizontal="center" vertical="center"/>
    </xf>
    <xf numFmtId="0" fontId="40" fillId="32" borderId="0" xfId="0" applyFont="1" applyFill="1" applyAlignment="1">
      <alignment horizontal="left" vertical="top"/>
    </xf>
    <xf numFmtId="0" fontId="40" fillId="32" borderId="1" xfId="0" applyFont="1" applyFill="1" applyBorder="1" applyAlignment="1">
      <alignment horizontal="left" vertical="top"/>
    </xf>
    <xf numFmtId="0" fontId="28" fillId="30" borderId="53" xfId="0" applyFont="1" applyFill="1" applyBorder="1" applyAlignment="1">
      <alignment horizontal="center" vertical="center" wrapText="1"/>
    </xf>
    <xf numFmtId="0" fontId="26" fillId="31" borderId="1" xfId="0" applyFont="1" applyFill="1" applyBorder="1" applyAlignment="1">
      <alignment horizontal="center" vertical="center" textRotation="90" wrapText="1"/>
    </xf>
    <xf numFmtId="0" fontId="26" fillId="0" borderId="20" xfId="0" applyFont="1" applyBorder="1" applyAlignment="1">
      <alignment horizontal="center" vertical="center"/>
    </xf>
    <xf numFmtId="0" fontId="39" fillId="38" borderId="12" xfId="0" applyFont="1" applyFill="1" applyBorder="1" applyAlignment="1">
      <alignment horizontal="center" vertical="center" wrapText="1"/>
    </xf>
    <xf numFmtId="0" fontId="39" fillId="35" borderId="12" xfId="0" applyFont="1" applyFill="1" applyBorder="1" applyAlignment="1">
      <alignment horizontal="center" vertical="center" wrapText="1"/>
    </xf>
    <xf numFmtId="0" fontId="40" fillId="40" borderId="19" xfId="0" applyFont="1" applyFill="1" applyBorder="1" applyAlignment="1">
      <alignment horizontal="left" vertical="top"/>
    </xf>
    <xf numFmtId="0" fontId="40" fillId="40" borderId="54" xfId="0" applyFont="1" applyFill="1" applyBorder="1" applyAlignment="1">
      <alignment horizontal="left" vertical="top"/>
    </xf>
    <xf numFmtId="14" fontId="26" fillId="0" borderId="38" xfId="0" applyNumberFormat="1" applyFont="1" applyBorder="1" applyAlignment="1">
      <alignment horizontal="right" vertical="center" wrapText="1"/>
    </xf>
    <xf numFmtId="14" fontId="44" fillId="0" borderId="19" xfId="0" applyNumberFormat="1" applyFont="1" applyBorder="1" applyAlignment="1">
      <alignment horizontal="right" vertical="center"/>
    </xf>
    <xf numFmtId="0" fontId="26" fillId="35" borderId="0" xfId="0" applyFont="1" applyFill="1" applyAlignment="1">
      <alignment horizontal="center" vertical="center"/>
    </xf>
    <xf numFmtId="0" fontId="26" fillId="35" borderId="1" xfId="0" applyFont="1" applyFill="1" applyBorder="1" applyAlignment="1">
      <alignment horizontal="center" vertical="center"/>
    </xf>
    <xf numFmtId="0" fontId="26" fillId="35" borderId="12" xfId="0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0" xfId="0" applyFont="1"/>
    <xf numFmtId="0" fontId="26" fillId="33" borderId="0" xfId="0" applyFont="1" applyFill="1" applyAlignment="1">
      <alignment horizontal="center" vertical="center"/>
    </xf>
    <xf numFmtId="0" fontId="26" fillId="33" borderId="12" xfId="0" applyFont="1" applyFill="1" applyBorder="1" applyAlignment="1">
      <alignment horizontal="center" vertical="center"/>
    </xf>
    <xf numFmtId="0" fontId="26" fillId="36" borderId="0" xfId="0" applyFont="1" applyFill="1" applyAlignment="1">
      <alignment horizontal="center" vertical="center"/>
    </xf>
    <xf numFmtId="0" fontId="26" fillId="36" borderId="12" xfId="0" applyFont="1" applyFill="1" applyBorder="1" applyAlignment="1">
      <alignment horizontal="center" vertical="center"/>
    </xf>
    <xf numFmtId="0" fontId="34" fillId="40" borderId="19" xfId="0" applyFont="1" applyFill="1" applyBorder="1" applyAlignment="1">
      <alignment horizontal="left" vertical="top"/>
    </xf>
    <xf numFmtId="0" fontId="26" fillId="40" borderId="33" xfId="0" applyFont="1" applyFill="1" applyBorder="1" applyAlignment="1">
      <alignment horizontal="center" vertical="center"/>
    </xf>
    <xf numFmtId="0" fontId="25" fillId="40" borderId="54" xfId="0" applyFont="1" applyFill="1" applyBorder="1" applyAlignment="1">
      <alignment horizontal="center" vertical="center"/>
    </xf>
    <xf numFmtId="0" fontId="26" fillId="40" borderId="55" xfId="0" applyFont="1" applyFill="1" applyBorder="1" applyAlignment="1">
      <alignment horizontal="center" vertical="center"/>
    </xf>
    <xf numFmtId="0" fontId="34" fillId="36" borderId="0" xfId="0" applyFont="1" applyFill="1" applyAlignment="1">
      <alignment horizontal="left" vertical="top"/>
    </xf>
    <xf numFmtId="0" fontId="34" fillId="0" borderId="0" xfId="0" applyFont="1" applyAlignment="1">
      <alignment horizontal="left" vertical="top"/>
    </xf>
    <xf numFmtId="0" fontId="34" fillId="33" borderId="0" xfId="0" applyFont="1" applyFill="1" applyAlignment="1">
      <alignment horizontal="left" vertical="top"/>
    </xf>
    <xf numFmtId="0" fontId="26" fillId="40" borderId="19" xfId="0" applyFont="1" applyFill="1" applyBorder="1" applyAlignment="1">
      <alignment horizontal="center" vertical="center"/>
    </xf>
    <xf numFmtId="0" fontId="34" fillId="0" borderId="49" xfId="0" applyFont="1" applyBorder="1" applyAlignment="1">
      <alignment horizontal="left" vertical="top"/>
    </xf>
    <xf numFmtId="0" fontId="26" fillId="0" borderId="49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34" fillId="35" borderId="0" xfId="0" applyFont="1" applyFill="1" applyAlignment="1">
      <alignment horizontal="left" vertical="top"/>
    </xf>
    <xf numFmtId="0" fontId="34" fillId="36" borderId="0" xfId="0" applyFont="1" applyFill="1" applyAlignment="1">
      <alignment horizontal="left" vertical="top" wrapText="1"/>
    </xf>
    <xf numFmtId="0" fontId="26" fillId="41" borderId="0" xfId="0" applyFont="1" applyFill="1" applyAlignment="1">
      <alignment horizontal="center" vertical="center"/>
    </xf>
    <xf numFmtId="0" fontId="35" fillId="42" borderId="0" xfId="0" applyFont="1" applyFill="1" applyAlignment="1">
      <alignment horizontal="center" vertical="center"/>
    </xf>
    <xf numFmtId="0" fontId="37" fillId="42" borderId="0" xfId="0" applyFont="1" applyFill="1" applyAlignment="1">
      <alignment horizontal="center" vertical="center"/>
    </xf>
    <xf numFmtId="0" fontId="43" fillId="41" borderId="0" xfId="0" applyFont="1" applyFill="1" applyAlignment="1">
      <alignment horizontal="center" vertical="center"/>
    </xf>
    <xf numFmtId="0" fontId="45" fillId="40" borderId="19" xfId="0" applyFont="1" applyFill="1" applyBorder="1" applyAlignment="1">
      <alignment vertical="center"/>
    </xf>
    <xf numFmtId="0" fontId="45" fillId="40" borderId="19" xfId="0" applyFont="1" applyFill="1" applyBorder="1" applyAlignment="1">
      <alignment horizontal="center" vertical="center"/>
    </xf>
    <xf numFmtId="0" fontId="4" fillId="43" borderId="0" xfId="0" applyFont="1" applyFill="1"/>
    <xf numFmtId="0" fontId="0" fillId="43" borderId="0" xfId="0" applyFill="1"/>
    <xf numFmtId="0" fontId="46" fillId="40" borderId="19" xfId="0" applyFont="1" applyFill="1" applyBorder="1" applyAlignment="1">
      <alignment vertical="center"/>
    </xf>
    <xf numFmtId="0" fontId="46" fillId="40" borderId="19" xfId="0" applyFont="1" applyFill="1" applyBorder="1" applyAlignment="1">
      <alignment horizontal="center" vertical="center"/>
    </xf>
    <xf numFmtId="0" fontId="46" fillId="43" borderId="0" xfId="0" applyFont="1" applyFill="1" applyAlignment="1">
      <alignment horizontal="center" vertical="center" wrapText="1"/>
    </xf>
    <xf numFmtId="0" fontId="46" fillId="43" borderId="0" xfId="0" applyFont="1" applyFill="1" applyAlignment="1">
      <alignment vertical="center" wrapText="1"/>
    </xf>
    <xf numFmtId="0" fontId="25" fillId="43" borderId="0" xfId="0" applyFont="1" applyFill="1" applyAlignment="1">
      <alignment horizontal="center" vertical="center" wrapText="1"/>
    </xf>
    <xf numFmtId="0" fontId="25" fillId="31" borderId="0" xfId="0" applyFont="1" applyFill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/>
    </xf>
    <xf numFmtId="0" fontId="32" fillId="29" borderId="23" xfId="0" applyFont="1" applyFill="1" applyBorder="1" applyAlignment="1">
      <alignment horizontal="center" vertical="center" wrapText="1"/>
    </xf>
    <xf numFmtId="0" fontId="32" fillId="29" borderId="22" xfId="0" applyFont="1" applyFill="1" applyBorder="1" applyAlignment="1">
      <alignment horizontal="center" vertical="center" wrapText="1"/>
    </xf>
    <xf numFmtId="0" fontId="27" fillId="29" borderId="35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27" fillId="29" borderId="41" xfId="0" applyFont="1" applyFill="1" applyBorder="1" applyAlignment="1">
      <alignment horizontal="center" vertical="center" wrapText="1"/>
    </xf>
    <xf numFmtId="0" fontId="27" fillId="29" borderId="42" xfId="0" applyFont="1" applyFill="1" applyBorder="1" applyAlignment="1">
      <alignment horizontal="center" vertical="center" wrapText="1"/>
    </xf>
    <xf numFmtId="0" fontId="27" fillId="29" borderId="43" xfId="0" applyFont="1" applyFill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left" vertical="center" wrapText="1"/>
    </xf>
    <xf numFmtId="0" fontId="29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left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46" xfId="0" applyFont="1" applyBorder="1" applyAlignment="1">
      <alignment horizontal="left" vertical="center" wrapText="1"/>
    </xf>
    <xf numFmtId="0" fontId="28" fillId="29" borderId="35" xfId="0" applyFont="1" applyFill="1" applyBorder="1" applyAlignment="1">
      <alignment horizontal="center" vertical="center" wrapText="1"/>
    </xf>
    <xf numFmtId="0" fontId="28" fillId="29" borderId="39" xfId="0" applyFont="1" applyFill="1" applyBorder="1" applyAlignment="1">
      <alignment horizontal="center" vertical="center" wrapText="1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6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usernames" Target="revisions/userNames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137549E-876A-4D15-8480-1B7A1687B7EB}" diskRevisions="1" revisionId="39" version="3" protected="1">
  <header guid="{F99B28B8-9E35-45E6-9BAE-0BEFD6F45767}" dateTime="2025-10-14T15:10:27" maxSheetId="2" userName="Florence Collet Priolet" r:id="rId2" minRId="1" maxRId="30">
    <sheetIdMap count="1">
      <sheetId val="1"/>
    </sheetIdMap>
  </header>
  <header guid="{9137549E-876A-4D15-8480-1B7A1687B7EB}" dateTime="2025-11-03T10:09:36" maxSheetId="2" userName="Florence Collet Priolet" r:id="rId3" minRId="3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" sId="1">
    <oc r="I80" t="inlineStr">
      <is>
        <t xml:space="preserve">ANNULATION _ Préparation à l'entretien de recrutement  </t>
      </is>
    </oc>
    <nc r="I80" t="inlineStr">
      <is>
        <t xml:space="preserve">SUPPRESSION _ Préparation à l'entretien de recrutement  </t>
      </is>
    </nc>
  </rcc>
  <rcv guid="{523FEB17-72FE-44BB-9E82-4F8931FA3718}" action="delete"/>
  <rdn rId="0" localSheetId="1" customView="1" name="Z_523FEB17_72FE_44BB_9E82_4F8931FA3718_.wvu.PrintArea" hidden="1" oldHidden="1">
    <formula>'5MAF04 - 2025'!$A$1:$U$85</formula>
    <oldFormula>'5MAF04 - 2025'!$A$1:$U$85</oldFormula>
  </rdn>
  <rdn rId="0" localSheetId="1" customView="1" name="Z_523FEB17_72FE_44BB_9E82_4F8931FA3718_.wvu.PrintTitles" hidden="1" oldHidden="1">
    <formula>'5MAF04 - 2025'!$13:$14</formula>
    <oldFormula>'5MAF04 - 2025'!$13:$14</oldFormula>
  </rdn>
  <rdn rId="0" localSheetId="1" customView="1" name="Z_523FEB17_72FE_44BB_9E82_4F8931FA3718_.wvu.Cols" hidden="1" oldHidden="1">
    <formula>'5MAF04 - 2025'!$Z:$AD</formula>
    <oldFormula>'5MAF04 - 2025'!$Z:$AD</oldFormula>
  </rdn>
  <rdn rId="0" localSheetId="1" customView="1" name="Z_523FEB17_72FE_44BB_9E82_4F8931FA3718_.wvu.FilterData" hidden="1" oldHidden="1">
    <formula>'5MAF04 - 2025'!$D$13:$M$13</formula>
    <oldFormula>'5MAF04 - 2025'!$D$13:$M$13</oldFormula>
  </rdn>
  <rcv guid="{523FEB17-72FE-44BB-9E82-4F8931FA371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>
    <oc r="I26" t="inlineStr">
      <is>
        <t>Evaluation, gestion des compétences et formation professionnelle</t>
      </is>
    </oc>
    <nc r="I26" t="inlineStr">
      <is>
        <t>Modification heure _ Evaluation, gestion des compétences et formation professionnelle</t>
      </is>
    </nc>
    <odxf>
      <font>
        <name val="Trebuchet MS"/>
        <family val="2"/>
      </font>
    </odxf>
    <ndxf>
      <font>
        <color rgb="FF00B050"/>
        <name val="Trebuchet MS"/>
        <family val="2"/>
      </font>
    </ndxf>
  </rcc>
  <rcc rId="2" sId="1">
    <oc r="K26">
      <v>34</v>
    </oc>
    <nc r="K26">
      <v>22</v>
    </nc>
  </rcc>
  <rcc rId="3" sId="1">
    <nc r="J26">
      <v>34</v>
    </nc>
  </rcc>
  <rfmt sheetId="1" sqref="K26" start="0" length="2147483647">
    <dxf>
      <font>
        <color rgb="FF00B050"/>
      </font>
    </dxf>
  </rfmt>
  <rcc rId="4" sId="1">
    <nc r="J23" t="inlineStr">
      <is>
        <t>Avant Modif</t>
      </is>
    </nc>
  </rcc>
  <rcc rId="5" sId="1" odxf="1" dxf="1">
    <nc r="E2" t="inlineStr">
      <is>
        <t>DEMANDE DE MODIFICATION OCTOBRE 2025</t>
      </is>
    </nc>
    <odxf>
      <font>
        <sz val="10"/>
        <color auto="1"/>
        <name val="Arial"/>
        <scheme val="none"/>
      </font>
      <fill>
        <patternFill patternType="none">
          <bgColor indexed="65"/>
        </patternFill>
      </fill>
    </odxf>
    <ndxf>
      <font>
        <sz val="10"/>
        <color auto="1"/>
        <name val="Arial"/>
        <family val="2"/>
        <scheme val="none"/>
      </font>
      <fill>
        <patternFill patternType="solid">
          <bgColor rgb="FFFFFF00"/>
        </patternFill>
      </fill>
    </ndxf>
  </rcc>
  <rfmt sheetId="1" sqref="E2:H2">
    <dxf>
      <fill>
        <patternFill>
          <bgColor rgb="FFFFFF00"/>
        </patternFill>
      </fill>
    </dxf>
  </rfmt>
  <rcc rId="6" sId="1" odxf="1" dxf="1">
    <oc r="I35" t="inlineStr">
      <is>
        <t>L'organisation du temps de travail</t>
      </is>
    </oc>
    <nc r="I35" t="inlineStr">
      <is>
        <t>SUPPRESSION _ L'organisation du temps de travail</t>
      </is>
    </nc>
    <odxf>
      <font>
        <name val="Trebuchet MS"/>
        <family val="2"/>
      </font>
    </odxf>
    <ndxf>
      <font>
        <color rgb="FFFF0000"/>
        <name val="Trebuchet MS"/>
        <family val="2"/>
      </font>
    </ndxf>
  </rcc>
  <rcc rId="7" sId="1">
    <nc r="J35">
      <v>9</v>
    </nc>
  </rcc>
  <rcc rId="8" sId="1">
    <oc r="K35">
      <v>9</v>
    </oc>
    <nc r="K35">
      <v>0</v>
    </nc>
  </rcc>
  <rfmt sheetId="1" sqref="K35" start="0" length="2147483647">
    <dxf>
      <font>
        <color rgb="FFFF0000"/>
      </font>
    </dxf>
  </rfmt>
  <rcc rId="9" sId="1">
    <nc r="J34" t="inlineStr">
      <is>
        <t>Avant Modif</t>
      </is>
    </nc>
  </rcc>
  <rcc rId="10" sId="1" odxf="1" dxf="1">
    <oc r="I41" t="inlineStr">
      <is>
        <t>La protection sociale interne à l'entreprise</t>
      </is>
    </oc>
    <nc r="I41" t="inlineStr">
      <is>
        <t>SUPPRESSION  _La protection sociale interne à l'entreprise</t>
      </is>
    </nc>
    <odxf>
      <font>
        <name val="Trebuchet MS"/>
        <family val="2"/>
      </font>
    </odxf>
    <ndxf>
      <font>
        <color rgb="FFFF0000"/>
        <name val="Trebuchet MS"/>
        <family val="2"/>
      </font>
    </ndxf>
  </rcc>
  <rcc rId="11" sId="1">
    <nc r="J41">
      <v>21</v>
    </nc>
  </rcc>
  <rcc rId="12" sId="1">
    <oc r="K41">
      <v>21</v>
    </oc>
    <nc r="K41">
      <v>0</v>
    </nc>
  </rcc>
  <rfmt sheetId="1" sqref="K41" start="0" length="2147483647">
    <dxf>
      <font>
        <color rgb="FFFF0000"/>
      </font>
    </dxf>
  </rfmt>
  <rcc rId="13" sId="1" odxf="1" dxf="1">
    <oc r="I66" t="inlineStr">
      <is>
        <t>Anglais juridique</t>
      </is>
    </oc>
    <nc r="I66" t="inlineStr">
      <is>
        <t>Modification heure _ Anglais juridique</t>
      </is>
    </nc>
    <odxf>
      <font>
        <name val="Trebuchet MS"/>
        <family val="2"/>
      </font>
    </odxf>
    <ndxf>
      <font>
        <color rgb="FF00B050"/>
        <name val="Trebuchet MS"/>
        <family val="2"/>
      </font>
    </ndxf>
  </rcc>
  <rcc rId="14" sId="1">
    <nc r="J66">
      <v>42</v>
    </nc>
  </rcc>
  <rcc rId="15" sId="1">
    <oc r="K66">
      <v>42</v>
    </oc>
    <nc r="K66">
      <v>32</v>
    </nc>
  </rcc>
  <rfmt sheetId="1" sqref="K66" start="0" length="2147483647">
    <dxf>
      <font>
        <color rgb="FF00B050"/>
      </font>
    </dxf>
  </rfmt>
  <rcc rId="16" sId="1">
    <nc r="J65" t="inlineStr">
      <is>
        <t>Avant Modif</t>
      </is>
    </nc>
  </rcc>
  <rcc rId="17" sId="1" odxf="1" dxf="1">
    <oc r="I78" t="inlineStr">
      <is>
        <t>Méthodologie du mémoire et de la recherche</t>
      </is>
    </oc>
    <nc r="I78" t="inlineStr">
      <is>
        <t>Modification heure _ Méthodologie du mémoire et de la recherche</t>
      </is>
    </nc>
    <odxf>
      <font>
        <name val="Trebuchet MS"/>
        <family val="2"/>
      </font>
    </odxf>
    <ndxf>
      <font>
        <color rgb="FF00B050"/>
        <name val="Trebuchet MS"/>
        <family val="2"/>
      </font>
    </ndxf>
  </rcc>
  <rcc rId="18" sId="1" odxf="1" dxf="1">
    <oc r="I82" t="inlineStr">
      <is>
        <t>Suivi de l'alternance</t>
      </is>
    </oc>
    <nc r="I82" t="inlineStr">
      <is>
        <t>Modification heure _Suivi de l'alternance</t>
      </is>
    </nc>
    <odxf>
      <font>
        <name val="Trebuchet MS"/>
        <family val="2"/>
      </font>
    </odxf>
    <ndxf>
      <font>
        <color rgb="FF00B050"/>
        <name val="Trebuchet MS"/>
        <family val="2"/>
      </font>
    </ndxf>
  </rcc>
  <rcc rId="19" sId="1">
    <nc r="J82">
      <v>8</v>
    </nc>
  </rcc>
  <rcc rId="20" sId="1">
    <nc r="J78">
      <v>6</v>
    </nc>
  </rcc>
  <rcc rId="21" sId="1">
    <nc r="J77" t="inlineStr">
      <is>
        <t>Avant Modif</t>
      </is>
    </nc>
  </rcc>
  <rcc rId="22" sId="1">
    <oc r="K82">
      <v>8</v>
    </oc>
    <nc r="K82">
      <v>10</v>
    </nc>
  </rcc>
  <rfmt sheetId="1" sqref="K82" start="0" length="2147483647">
    <dxf>
      <font>
        <color rgb="FF00B050"/>
      </font>
    </dxf>
  </rfmt>
  <rfmt sheetId="1" sqref="K78" start="0" length="2147483647">
    <dxf>
      <font>
        <color rgb="FF00B050"/>
      </font>
    </dxf>
  </rfmt>
  <rcc rId="23" sId="1">
    <oc r="K78">
      <v>6</v>
    </oc>
    <nc r="K78">
      <v>3</v>
    </nc>
  </rcc>
  <rcc rId="24" sId="1" odxf="1" dxf="1">
    <oc r="I80" t="inlineStr">
      <is>
        <t>Préparation à l'entretien de recrutement</t>
      </is>
    </oc>
    <nc r="I80" t="inlineStr">
      <is>
        <t xml:space="preserve">ANNULATION _ Préparation à l'entretien de recrutement  </t>
      </is>
    </nc>
    <odxf>
      <font>
        <name val="Trebuchet MS"/>
        <family val="2"/>
      </font>
    </odxf>
    <ndxf>
      <font>
        <color rgb="FFFF0000"/>
        <name val="Trebuchet MS"/>
        <family val="2"/>
      </font>
    </ndxf>
  </rcc>
  <rcc rId="25" sId="1">
    <nc r="J80">
      <v>2</v>
    </nc>
  </rcc>
  <rcc rId="26" sId="1" odxf="1" dxf="1">
    <oc r="K80">
      <v>2</v>
    </oc>
    <nc r="K80">
      <v>0</v>
    </nc>
    <ndxf>
      <font>
        <color rgb="FFFF0000"/>
        <name val="Trebuchet MS"/>
        <family val="2"/>
      </font>
      <alignment horizontal="general"/>
    </ndxf>
  </rcc>
  <rfmt sheetId="1" sqref="K80">
    <dxf>
      <alignment horizontal="center"/>
    </dxf>
  </rfmt>
  <rcc rId="27" sId="1" odxf="1" dxf="1">
    <nc r="G84" t="inlineStr">
      <is>
        <t>xxxxxxxx</t>
      </is>
    </nc>
    <odxf>
      <font>
        <name val="Trebuchet MS"/>
        <family val="2"/>
      </font>
      <fill>
        <patternFill>
          <bgColor theme="9" tint="0.79998168889431442"/>
        </patternFill>
      </fill>
    </odxf>
    <ndxf>
      <font>
        <color rgb="FFFF0000"/>
        <name val="Trebuchet MS"/>
        <family val="2"/>
      </font>
      <fill>
        <patternFill>
          <bgColor rgb="FFFFFF00"/>
        </patternFill>
      </fill>
    </ndxf>
  </rcc>
  <rcc rId="28" sId="1" odxf="1" dxf="1">
    <nc r="H84" t="inlineStr">
      <is>
        <t>TD</t>
      </is>
    </nc>
    <odxf>
      <font>
        <name val="Trebuchet MS"/>
        <family val="2"/>
      </font>
      <fill>
        <patternFill>
          <bgColor theme="9" tint="0.79998168889431442"/>
        </patternFill>
      </fill>
    </odxf>
    <ndxf>
      <font>
        <color rgb="FFFF0000"/>
        <name val="Trebuchet MS"/>
        <family val="2"/>
      </font>
      <fill>
        <patternFill>
          <bgColor rgb="FFFFFF00"/>
        </patternFill>
      </fill>
    </ndxf>
  </rcc>
  <rcc rId="29" sId="1" odxf="1" dxf="1">
    <nc r="I84" t="inlineStr">
      <is>
        <t xml:space="preserve"> CREATION / informatique </t>
      </is>
    </nc>
    <odxf>
      <font>
        <name val="Trebuchet MS"/>
        <family val="2"/>
      </font>
      <fill>
        <patternFill>
          <bgColor theme="9" tint="0.79998168889431442"/>
        </patternFill>
      </fill>
    </odxf>
    <ndxf>
      <font>
        <color rgb="FFFF0000"/>
        <name val="Trebuchet MS"/>
        <family val="2"/>
      </font>
      <fill>
        <patternFill>
          <bgColor rgb="FFFFFF00"/>
        </patternFill>
      </fill>
    </ndxf>
  </rcc>
  <rfmt sheetId="1" sqref="J84" start="0" length="0">
    <dxf>
      <fill>
        <patternFill>
          <bgColor rgb="FFFFFF00"/>
        </patternFill>
      </fill>
    </dxf>
  </rfmt>
  <rcc rId="30" sId="1" odxf="1" dxf="1">
    <nc r="K84">
      <v>5</v>
    </nc>
    <odxf>
      <font>
        <name val="Trebuchet MS"/>
        <family val="2"/>
      </font>
      <fill>
        <patternFill>
          <bgColor theme="9" tint="0.79998168889431442"/>
        </patternFill>
      </fill>
    </odxf>
    <ndxf>
      <font>
        <color rgb="FFFF0000"/>
        <name val="Trebuchet MS"/>
        <family val="2"/>
      </font>
      <fill>
        <patternFill>
          <bgColor rgb="FFFFFF00"/>
        </patternFill>
      </fill>
    </ndxf>
  </rcc>
  <rdn rId="0" localSheetId="1" customView="1" name="Z_523FEB17_72FE_44BB_9E82_4F8931FA3718_.wvu.PrintArea" hidden="1" oldHidden="1">
    <formula>'5MAF04 - 2025'!$A$1:$U$85</formula>
  </rdn>
  <rdn rId="0" localSheetId="1" customView="1" name="Z_523FEB17_72FE_44BB_9E82_4F8931FA3718_.wvu.PrintTitles" hidden="1" oldHidden="1">
    <formula>'5MAF04 - 2025'!$13:$14</formula>
  </rdn>
  <rdn rId="0" localSheetId="1" customView="1" name="Z_523FEB17_72FE_44BB_9E82_4F8931FA3718_.wvu.Cols" hidden="1" oldHidden="1">
    <formula>'5MAF04 - 2025'!$Z:$AD</formula>
  </rdn>
  <rdn rId="0" localSheetId="1" customView="1" name="Z_523FEB17_72FE_44BB_9E82_4F8931FA3718_.wvu.FilterData" hidden="1" oldHidden="1">
    <formula>'5MAF04 - 2025'!$D$13:$M$13</formula>
  </rdn>
  <rcv guid="{523FEB17-72FE-44BB-9E82-4F8931FA3718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tabColor rgb="FFFF0000"/>
    <pageSetUpPr fitToPage="1"/>
  </sheetPr>
  <dimension ref="A1:BE86"/>
  <sheetViews>
    <sheetView showGridLines="0" tabSelected="1" topLeftCell="A22" zoomScale="160" zoomScaleNormal="160" zoomScaleSheetLayoutView="70" workbookViewId="0">
      <selection activeCell="G82" sqref="G82"/>
    </sheetView>
  </sheetViews>
  <sheetFormatPr baseColWidth="10" defaultColWidth="8.5703125" defaultRowHeight="15" x14ac:dyDescent="0.2"/>
  <cols>
    <col min="1" max="1" width="1.42578125" style="13" customWidth="1"/>
    <col min="2" max="2" width="5.5703125" style="1" customWidth="1"/>
    <col min="3" max="3" width="1.5703125" style="1" customWidth="1"/>
    <col min="4" max="4" width="14.85546875" style="2" bestFit="1" customWidth="1"/>
    <col min="5" max="5" width="10.7109375" style="3" customWidth="1"/>
    <col min="6" max="6" width="14.85546875" style="3" bestFit="1" customWidth="1"/>
    <col min="7" max="7" width="13.7109375" style="3" customWidth="1"/>
    <col min="8" max="8" width="11.7109375" style="3" customWidth="1"/>
    <col min="9" max="9" width="80.7109375" style="1" bestFit="1" customWidth="1"/>
    <col min="10" max="13" width="5.7109375" style="3" customWidth="1"/>
    <col min="14" max="14" width="2.5703125" style="3" customWidth="1"/>
    <col min="15" max="15" width="22.28515625" style="1" customWidth="1"/>
    <col min="16" max="16" width="20.5703125" style="1" customWidth="1"/>
    <col min="17" max="17" width="26.42578125" style="2" bestFit="1" customWidth="1"/>
    <col min="18" max="18" width="5.7109375" style="2" customWidth="1"/>
    <col min="19" max="21" width="45.7109375" style="1" customWidth="1"/>
    <col min="22" max="25" width="8.5703125" style="1"/>
    <col min="26" max="30" width="9.42578125" style="1" hidden="1" customWidth="1"/>
    <col min="31" max="31" width="9.42578125" style="1" customWidth="1"/>
    <col min="32" max="16384" width="8.5703125" style="1"/>
  </cols>
  <sheetData>
    <row r="1" spans="1:57" ht="15.75" customHeight="1" thickBot="1" x14ac:dyDescent="0.25">
      <c r="A1"/>
      <c r="B1"/>
      <c r="D1" s="1"/>
      <c r="E1"/>
      <c r="F1"/>
      <c r="G1"/>
      <c r="H1"/>
      <c r="I1"/>
      <c r="K1" s="104"/>
      <c r="L1" s="104"/>
      <c r="M1" s="104"/>
      <c r="N1"/>
      <c r="O1"/>
      <c r="P1"/>
      <c r="Q1"/>
      <c r="R1"/>
      <c r="S1"/>
      <c r="Z1" s="1" t="s">
        <v>39</v>
      </c>
    </row>
    <row r="2" spans="1:57" ht="21" customHeight="1" thickBot="1" x14ac:dyDescent="0.25">
      <c r="A2"/>
      <c r="B2"/>
      <c r="C2" s="193" t="s">
        <v>53</v>
      </c>
      <c r="D2" s="194"/>
      <c r="E2" s="181" t="s">
        <v>161</v>
      </c>
      <c r="F2" s="182"/>
      <c r="G2" s="182"/>
      <c r="H2" s="182"/>
      <c r="I2"/>
      <c r="K2" s="104"/>
      <c r="L2" s="104"/>
      <c r="M2" s="104"/>
      <c r="N2"/>
      <c r="O2"/>
      <c r="P2"/>
      <c r="Q2"/>
      <c r="R2"/>
      <c r="S2"/>
    </row>
    <row r="3" spans="1:57" ht="21" customHeight="1" thickBot="1" x14ac:dyDescent="0.25">
      <c r="A3"/>
      <c r="B3"/>
      <c r="C3" s="13"/>
      <c r="E3"/>
      <c r="F3"/>
      <c r="G3"/>
      <c r="H3"/>
      <c r="I3"/>
      <c r="K3" s="104"/>
      <c r="L3" s="104"/>
      <c r="M3" s="104"/>
      <c r="N3"/>
      <c r="O3" s="47" t="s">
        <v>45</v>
      </c>
      <c r="P3" s="48"/>
      <c r="Q3"/>
      <c r="R3"/>
      <c r="S3"/>
    </row>
    <row r="4" spans="1:57" s="6" customFormat="1" ht="30.75" customHeight="1" x14ac:dyDescent="0.2">
      <c r="A4"/>
      <c r="B4" s="195" t="s">
        <v>1</v>
      </c>
      <c r="C4" s="196"/>
      <c r="D4" s="196"/>
      <c r="E4" s="52" t="s">
        <v>2</v>
      </c>
      <c r="F4" s="197" t="s">
        <v>43</v>
      </c>
      <c r="G4" s="198"/>
      <c r="H4" s="198"/>
      <c r="I4" s="198"/>
      <c r="J4" s="198"/>
      <c r="K4" s="198"/>
      <c r="L4" s="198"/>
      <c r="M4" s="199"/>
      <c r="N4"/>
      <c r="O4" s="49" t="s">
        <v>5</v>
      </c>
      <c r="P4" s="50">
        <v>44652</v>
      </c>
      <c r="Q4"/>
      <c r="R4"/>
      <c r="S4"/>
    </row>
    <row r="5" spans="1:57" s="6" customFormat="1" ht="21.75" customHeight="1" thickBot="1" x14ac:dyDescent="0.25">
      <c r="A5"/>
      <c r="B5" s="200" t="s">
        <v>50</v>
      </c>
      <c r="C5" s="201"/>
      <c r="D5" s="202"/>
      <c r="E5" s="53">
        <v>304</v>
      </c>
      <c r="F5" s="203" t="s">
        <v>49</v>
      </c>
      <c r="G5" s="204"/>
      <c r="H5" s="204"/>
      <c r="I5" s="204"/>
      <c r="J5" s="204"/>
      <c r="K5" s="204"/>
      <c r="L5" s="204"/>
      <c r="M5" s="205"/>
      <c r="N5"/>
      <c r="O5" s="51" t="s">
        <v>6</v>
      </c>
      <c r="P5" s="151" t="s">
        <v>155</v>
      </c>
      <c r="Q5"/>
      <c r="R5"/>
      <c r="S5"/>
      <c r="T5" s="14"/>
      <c r="U5" s="14"/>
      <c r="Z5" s="6" t="s">
        <v>36</v>
      </c>
    </row>
    <row r="6" spans="1:57" ht="3.95" customHeight="1" thickBot="1" x14ac:dyDescent="0.25">
      <c r="A6"/>
      <c r="B6"/>
      <c r="C6" s="13"/>
      <c r="D6" s="13"/>
      <c r="F6" s="29"/>
      <c r="G6" s="29"/>
      <c r="H6" s="29"/>
      <c r="I6" s="29"/>
      <c r="M6" s="16"/>
      <c r="N6"/>
      <c r="O6"/>
      <c r="P6"/>
      <c r="Q6"/>
      <c r="R6"/>
      <c r="S6"/>
      <c r="T6" s="13"/>
      <c r="U6" s="13"/>
    </row>
    <row r="7" spans="1:57" s="6" customFormat="1" ht="18" customHeight="1" x14ac:dyDescent="0.2">
      <c r="A7"/>
      <c r="B7" s="195" t="s">
        <v>3</v>
      </c>
      <c r="C7" s="196"/>
      <c r="D7" s="196"/>
      <c r="E7" s="52" t="s">
        <v>4</v>
      </c>
      <c r="F7" s="197" t="s">
        <v>35</v>
      </c>
      <c r="G7" s="198"/>
      <c r="H7" s="198"/>
      <c r="I7" s="198"/>
      <c r="J7" s="198"/>
      <c r="K7" s="198"/>
      <c r="L7" s="198"/>
      <c r="M7" s="199"/>
      <c r="N7"/>
      <c r="O7" s="49" t="s">
        <v>157</v>
      </c>
      <c r="P7" s="152">
        <v>45478</v>
      </c>
      <c r="Q7"/>
      <c r="R7"/>
      <c r="S7"/>
      <c r="T7" s="14"/>
      <c r="U7" s="14"/>
    </row>
    <row r="8" spans="1:57" ht="31.5" customHeight="1" thickBot="1" x14ac:dyDescent="0.25">
      <c r="A8"/>
      <c r="B8" s="206" t="s">
        <v>48</v>
      </c>
      <c r="C8" s="207"/>
      <c r="D8" s="208"/>
      <c r="E8" s="54">
        <v>301</v>
      </c>
      <c r="F8" s="209" t="s">
        <v>49</v>
      </c>
      <c r="G8" s="210"/>
      <c r="H8" s="210"/>
      <c r="I8" s="210"/>
      <c r="J8" s="210"/>
      <c r="K8" s="210"/>
      <c r="L8" s="210"/>
      <c r="M8" s="211"/>
      <c r="N8"/>
      <c r="O8"/>
      <c r="P8"/>
      <c r="Q8"/>
      <c r="R8"/>
      <c r="S8"/>
      <c r="T8" s="13"/>
      <c r="U8" s="13"/>
      <c r="Z8" s="1" t="s">
        <v>37</v>
      </c>
    </row>
    <row r="9" spans="1:57" ht="3.95" customHeight="1" thickBot="1" x14ac:dyDescent="0.25">
      <c r="A9"/>
      <c r="B9"/>
      <c r="D9" s="28"/>
      <c r="E9" s="28"/>
      <c r="F9" s="10"/>
      <c r="G9" s="10"/>
      <c r="H9" s="10"/>
      <c r="I9" s="10"/>
      <c r="J9" s="28"/>
      <c r="K9" s="28"/>
      <c r="L9" s="28"/>
      <c r="O9"/>
      <c r="P9"/>
      <c r="Q9"/>
      <c r="R9"/>
      <c r="S9"/>
      <c r="T9" s="13"/>
      <c r="U9" s="13"/>
    </row>
    <row r="10" spans="1:57" ht="31.5" customHeight="1" x14ac:dyDescent="0.2">
      <c r="A10"/>
      <c r="B10"/>
      <c r="C10" s="195" t="s">
        <v>30</v>
      </c>
      <c r="D10" s="196"/>
      <c r="E10" s="55" t="s">
        <v>13</v>
      </c>
      <c r="F10" s="1"/>
      <c r="G10" s="62" t="s">
        <v>17</v>
      </c>
      <c r="H10" s="63"/>
      <c r="I10" s="64"/>
      <c r="K10" s="212" t="s">
        <v>24</v>
      </c>
      <c r="L10" s="213"/>
      <c r="M10" s="213" t="s">
        <v>25</v>
      </c>
      <c r="N10" s="213"/>
      <c r="O10" s="57" t="s">
        <v>26</v>
      </c>
      <c r="P10" s="57" t="s">
        <v>27</v>
      </c>
      <c r="Q10" s="58" t="s">
        <v>44</v>
      </c>
      <c r="R10"/>
      <c r="S10"/>
      <c r="T10" s="13"/>
      <c r="U10" s="13"/>
    </row>
    <row r="11" spans="1:57" ht="27" customHeight="1" thickBot="1" x14ac:dyDescent="0.25">
      <c r="A11"/>
      <c r="B11"/>
      <c r="C11" s="189" t="s">
        <v>51</v>
      </c>
      <c r="D11" s="190"/>
      <c r="E11" s="56" t="s">
        <v>52</v>
      </c>
      <c r="F11" s="1"/>
      <c r="G11" s="65"/>
      <c r="H11" s="66"/>
      <c r="I11" s="67"/>
      <c r="K11" s="191"/>
      <c r="L11" s="192"/>
      <c r="M11" s="192"/>
      <c r="N11" s="192"/>
      <c r="O11" s="59"/>
      <c r="P11" s="60"/>
      <c r="Q11" s="61"/>
      <c r="R11"/>
      <c r="S11" s="17"/>
      <c r="T11" s="13"/>
      <c r="U11" s="13"/>
      <c r="Z11" s="1" t="s">
        <v>38</v>
      </c>
    </row>
    <row r="12" spans="1:57" ht="3.95" customHeight="1" thickBot="1" x14ac:dyDescent="0.25">
      <c r="C12" s="13"/>
      <c r="D12"/>
      <c r="E12"/>
      <c r="F12"/>
      <c r="G12"/>
      <c r="H12"/>
      <c r="I12"/>
      <c r="J12" s="104"/>
      <c r="K12" s="104"/>
      <c r="L12" s="104"/>
      <c r="M12" s="104"/>
      <c r="O12"/>
      <c r="P12"/>
      <c r="Q12" s="18"/>
      <c r="R12" s="18"/>
      <c r="S12" s="17"/>
      <c r="T12" s="13"/>
      <c r="U12" s="13"/>
    </row>
    <row r="13" spans="1:57" s="6" customFormat="1" ht="72.75" customHeight="1" x14ac:dyDescent="0.2">
      <c r="A13"/>
      <c r="B13"/>
      <c r="C13" s="30"/>
      <c r="D13" s="39" t="s">
        <v>11</v>
      </c>
      <c r="E13" s="40" t="s">
        <v>12</v>
      </c>
      <c r="F13" s="40" t="s">
        <v>20</v>
      </c>
      <c r="G13" s="40" t="s">
        <v>7</v>
      </c>
      <c r="H13" s="40" t="s">
        <v>19</v>
      </c>
      <c r="I13" s="41" t="s">
        <v>8</v>
      </c>
      <c r="J13" s="42" t="s">
        <v>9</v>
      </c>
      <c r="K13" s="42" t="s">
        <v>10</v>
      </c>
      <c r="L13" s="42" t="s">
        <v>14</v>
      </c>
      <c r="M13" s="42" t="s">
        <v>18</v>
      </c>
      <c r="N13" s="95"/>
      <c r="O13" s="94" t="s">
        <v>16</v>
      </c>
      <c r="P13" s="43" t="s">
        <v>15</v>
      </c>
      <c r="Q13" s="144" t="s">
        <v>22</v>
      </c>
      <c r="R13" s="91" t="s">
        <v>31</v>
      </c>
      <c r="S13" s="46" t="s">
        <v>21</v>
      </c>
      <c r="T13" s="44" t="s">
        <v>28</v>
      </c>
      <c r="U13" s="45" t="s">
        <v>29</v>
      </c>
      <c r="Z13" s="6" t="s">
        <v>19</v>
      </c>
    </row>
    <row r="14" spans="1:57" s="11" customFormat="1" ht="16.5" x14ac:dyDescent="0.2">
      <c r="A14"/>
      <c r="B14"/>
      <c r="C14" s="19"/>
      <c r="D14" s="22"/>
      <c r="E14" s="72"/>
      <c r="F14" s="78"/>
      <c r="G14" s="20"/>
      <c r="H14" s="20"/>
      <c r="I14" s="21"/>
      <c r="J14" s="22"/>
      <c r="K14" s="22"/>
      <c r="L14" s="68"/>
      <c r="M14" s="68"/>
      <c r="N14" s="68"/>
      <c r="O14" s="68"/>
      <c r="P14" s="68"/>
      <c r="Q14" s="145"/>
      <c r="R14" s="74"/>
      <c r="T14" s="69"/>
      <c r="U14" s="12"/>
      <c r="V14" s="6"/>
      <c r="W14" s="6"/>
      <c r="X14" s="6"/>
      <c r="Y14" s="6"/>
      <c r="Z14" s="6" t="s">
        <v>23</v>
      </c>
      <c r="AA14" s="6"/>
      <c r="AB14" s="6"/>
      <c r="AC14" s="6"/>
      <c r="AD14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</row>
    <row r="15" spans="1:57" s="14" customFormat="1" ht="16.5" x14ac:dyDescent="0.2">
      <c r="C15" s="27"/>
      <c r="D15" s="25"/>
      <c r="E15" s="73"/>
      <c r="F15" s="79"/>
      <c r="G15" s="23"/>
      <c r="H15" s="23"/>
      <c r="I15" s="24"/>
      <c r="J15" s="25"/>
      <c r="K15" s="25"/>
      <c r="L15" s="70"/>
      <c r="M15" s="70"/>
      <c r="N15" s="70"/>
      <c r="O15" s="76"/>
      <c r="P15" s="76"/>
      <c r="Q15" s="99"/>
      <c r="R15" s="75"/>
      <c r="T15" s="71"/>
      <c r="U15" s="26"/>
    </row>
    <row r="16" spans="1:57" s="14" customFormat="1" ht="15.75" thickBot="1" x14ac:dyDescent="0.25">
      <c r="B16" s="96"/>
      <c r="D16" s="25" t="s">
        <v>54</v>
      </c>
      <c r="E16" s="97"/>
      <c r="F16" s="97"/>
      <c r="G16" s="25" t="s">
        <v>55</v>
      </c>
      <c r="H16" s="25" t="s">
        <v>56</v>
      </c>
      <c r="I16" s="98" t="s">
        <v>148</v>
      </c>
      <c r="J16" s="25"/>
      <c r="K16" s="25"/>
      <c r="L16" s="25"/>
      <c r="M16" s="25"/>
      <c r="N16" s="25"/>
      <c r="O16" s="90"/>
      <c r="P16" s="90"/>
      <c r="Q16" s="99"/>
      <c r="R16" s="147"/>
      <c r="T16" s="71"/>
      <c r="U16" s="26"/>
      <c r="Z16" s="14" t="s">
        <v>46</v>
      </c>
      <c r="AA16" s="14">
        <v>3</v>
      </c>
    </row>
    <row r="17" spans="1:30" s="6" customFormat="1" ht="27" customHeight="1" thickBot="1" x14ac:dyDescent="0.25">
      <c r="A17" s="14"/>
      <c r="B17" s="35" t="s">
        <v>41</v>
      </c>
      <c r="C17" s="9"/>
      <c r="D17" s="7" t="s">
        <v>57</v>
      </c>
      <c r="E17" s="100"/>
      <c r="F17" s="100"/>
      <c r="G17" s="7" t="s">
        <v>58</v>
      </c>
      <c r="H17" s="7" t="s">
        <v>56</v>
      </c>
      <c r="I17" s="80" t="s">
        <v>59</v>
      </c>
      <c r="J17" s="8"/>
      <c r="K17" s="8"/>
      <c r="L17" s="7"/>
      <c r="M17" s="7">
        <v>30</v>
      </c>
      <c r="N17" s="7"/>
      <c r="O17" s="77"/>
      <c r="P17" s="77"/>
      <c r="Q17" s="101"/>
      <c r="R17" s="148"/>
      <c r="S17" s="8"/>
      <c r="T17" s="8"/>
      <c r="U17" s="31"/>
      <c r="Z17" s="6" t="s">
        <v>47</v>
      </c>
      <c r="AA17" s="6">
        <v>3</v>
      </c>
    </row>
    <row r="18" spans="1:30" s="14" customFormat="1" ht="17.25" thickBot="1" x14ac:dyDescent="0.25">
      <c r="C18" s="27"/>
      <c r="D18" s="25"/>
      <c r="E18" s="73"/>
      <c r="F18" s="79"/>
      <c r="G18" s="23"/>
      <c r="H18" s="23"/>
      <c r="I18" s="24"/>
      <c r="J18" s="25"/>
      <c r="K18" s="25"/>
      <c r="L18" s="25"/>
      <c r="M18" s="25"/>
      <c r="N18" s="25"/>
      <c r="O18" s="76"/>
      <c r="P18" s="76"/>
      <c r="Q18" s="99"/>
      <c r="R18" s="75"/>
      <c r="T18" s="71"/>
      <c r="U18" s="26"/>
    </row>
    <row r="19" spans="1:30" ht="27" customHeight="1" thickBot="1" x14ac:dyDescent="0.25">
      <c r="B19" s="105" t="s">
        <v>41</v>
      </c>
      <c r="C19" s="106"/>
      <c r="D19" s="153" t="s">
        <v>60</v>
      </c>
      <c r="E19" s="141"/>
      <c r="F19" s="141"/>
      <c r="G19" s="153" t="s">
        <v>61</v>
      </c>
      <c r="H19" s="107" t="s">
        <v>56</v>
      </c>
      <c r="I19" s="108" t="s">
        <v>62</v>
      </c>
      <c r="J19" s="109"/>
      <c r="K19" s="109"/>
      <c r="L19" s="107"/>
      <c r="M19" s="107">
        <f>M22+M33+M47+M56+M64</f>
        <v>30</v>
      </c>
      <c r="N19" s="107"/>
      <c r="O19" s="153"/>
      <c r="P19" s="153"/>
      <c r="Q19" s="154"/>
      <c r="R19" s="155"/>
      <c r="S19" s="109"/>
      <c r="T19" s="109"/>
      <c r="U19" s="110"/>
      <c r="Z19" s="1" t="s">
        <v>34</v>
      </c>
      <c r="AA19" s="1">
        <v>3</v>
      </c>
    </row>
    <row r="20" spans="1:30" ht="6.95" customHeight="1" x14ac:dyDescent="0.2">
      <c r="A20" s="1"/>
      <c r="B20" s="38"/>
      <c r="C20" s="111"/>
      <c r="N20" s="1"/>
      <c r="O20" s="2"/>
      <c r="P20" s="2"/>
      <c r="Q20" s="36"/>
      <c r="R20" s="156"/>
      <c r="S20" s="3"/>
      <c r="T20" s="3"/>
      <c r="U20" s="36"/>
    </row>
    <row r="21" spans="1:30" ht="6.95" customHeight="1" x14ac:dyDescent="0.2">
      <c r="A21" s="1"/>
      <c r="C21" s="111"/>
      <c r="N21" s="1"/>
      <c r="O21" s="2"/>
      <c r="P21" s="2"/>
      <c r="Q21" s="36"/>
      <c r="R21" s="156"/>
      <c r="S21" s="3"/>
      <c r="T21" s="3"/>
      <c r="U21" s="36"/>
    </row>
    <row r="22" spans="1:30" x14ac:dyDescent="0.2">
      <c r="B22" s="157"/>
      <c r="C22" s="112"/>
      <c r="D22" s="175" t="s">
        <v>65</v>
      </c>
      <c r="E22" s="115"/>
      <c r="F22" s="115"/>
      <c r="G22" s="175" t="s">
        <v>63</v>
      </c>
      <c r="H22" s="113" t="s">
        <v>0</v>
      </c>
      <c r="I22" s="114" t="s">
        <v>64</v>
      </c>
      <c r="J22" s="188" t="s">
        <v>158</v>
      </c>
      <c r="K22" s="188"/>
      <c r="L22" s="188"/>
      <c r="M22" s="113">
        <v>7</v>
      </c>
      <c r="N22" s="113"/>
      <c r="O22" s="158"/>
      <c r="P22" s="158"/>
      <c r="Q22" s="32"/>
      <c r="R22" s="159"/>
      <c r="S22" s="5"/>
      <c r="T22" s="5"/>
      <c r="U22" s="32"/>
      <c r="Z22" s="1" t="s">
        <v>0</v>
      </c>
      <c r="AA22" s="1">
        <v>3</v>
      </c>
      <c r="AB22" s="1">
        <v>1</v>
      </c>
      <c r="AC22" s="1" t="s">
        <v>40</v>
      </c>
      <c r="AD22" s="1">
        <v>1</v>
      </c>
    </row>
    <row r="23" spans="1:30" x14ac:dyDescent="0.2">
      <c r="B23" s="157"/>
      <c r="C23" s="112"/>
      <c r="D23" s="116"/>
      <c r="E23" s="4"/>
      <c r="F23" s="4"/>
      <c r="G23" s="4"/>
      <c r="H23" s="4"/>
      <c r="I23" s="117"/>
      <c r="J23" s="4" t="s">
        <v>160</v>
      </c>
      <c r="K23" s="4"/>
      <c r="L23" s="4"/>
      <c r="M23" s="4"/>
      <c r="N23" s="117"/>
      <c r="O23" s="160"/>
      <c r="P23" s="160"/>
      <c r="Q23" s="33"/>
      <c r="R23" s="161"/>
      <c r="S23" s="4"/>
      <c r="T23" s="4"/>
      <c r="U23" s="33"/>
    </row>
    <row r="24" spans="1:30" x14ac:dyDescent="0.2">
      <c r="B24" s="157"/>
      <c r="C24" s="112"/>
      <c r="D24" s="116"/>
      <c r="E24" s="176" t="s">
        <v>66</v>
      </c>
      <c r="F24" s="177" t="s">
        <v>68</v>
      </c>
      <c r="G24" s="118" t="s">
        <v>67</v>
      </c>
      <c r="H24" s="118" t="s">
        <v>69</v>
      </c>
      <c r="I24" s="119" t="s">
        <v>70</v>
      </c>
      <c r="J24" s="118"/>
      <c r="K24" s="118">
        <v>20</v>
      </c>
      <c r="L24" s="118" t="s">
        <v>149</v>
      </c>
      <c r="M24" s="118"/>
      <c r="N24" s="117"/>
      <c r="O24" s="162"/>
      <c r="P24" s="163"/>
      <c r="Q24" s="164" t="str">
        <f t="shared" ref="Q24:Q30" si="0">IF(G24&lt;&gt;"",G24&amp;"E1/"&amp;G24&amp;"X1","")</f>
        <v>53MADA01E1/53MADA01X1</v>
      </c>
      <c r="R24" s="165">
        <v>1</v>
      </c>
      <c r="S24" s="120"/>
      <c r="T24" s="121"/>
      <c r="U24" s="122"/>
      <c r="Z24" s="1" t="s">
        <v>33</v>
      </c>
      <c r="AA24" s="1">
        <v>3</v>
      </c>
      <c r="AB24" s="1">
        <v>1</v>
      </c>
      <c r="AC24" s="1">
        <v>1</v>
      </c>
      <c r="AD24" s="1">
        <v>1</v>
      </c>
    </row>
    <row r="25" spans="1:30" x14ac:dyDescent="0.2">
      <c r="B25" s="157"/>
      <c r="C25" s="112"/>
      <c r="D25" s="116"/>
      <c r="E25" s="176" t="s">
        <v>66</v>
      </c>
      <c r="F25" s="177" t="s">
        <v>68</v>
      </c>
      <c r="G25" s="118" t="s">
        <v>71</v>
      </c>
      <c r="H25" s="118" t="s">
        <v>69</v>
      </c>
      <c r="I25" s="119" t="s">
        <v>72</v>
      </c>
      <c r="J25" s="118"/>
      <c r="K25" s="118">
        <v>10</v>
      </c>
      <c r="L25" s="118" t="s">
        <v>149</v>
      </c>
      <c r="M25" s="118"/>
      <c r="N25" s="117"/>
      <c r="O25" s="162"/>
      <c r="P25" s="163"/>
      <c r="Q25" s="164" t="str">
        <f t="shared" si="0"/>
        <v>53MADA02E1/53MADA02X1</v>
      </c>
      <c r="R25" s="165">
        <v>1</v>
      </c>
      <c r="S25" s="120"/>
      <c r="T25" s="121"/>
      <c r="U25" s="122"/>
      <c r="Z25" s="1" t="s">
        <v>33</v>
      </c>
      <c r="AA25" s="1">
        <v>3</v>
      </c>
      <c r="AB25" s="1">
        <v>1</v>
      </c>
      <c r="AC25" s="1">
        <v>2</v>
      </c>
      <c r="AD25" s="1">
        <v>1</v>
      </c>
    </row>
    <row r="26" spans="1:30" x14ac:dyDescent="0.2">
      <c r="B26" s="157"/>
      <c r="C26" s="112"/>
      <c r="D26" s="116"/>
      <c r="E26" s="176" t="s">
        <v>66</v>
      </c>
      <c r="F26" s="177" t="s">
        <v>68</v>
      </c>
      <c r="G26" s="118" t="s">
        <v>73</v>
      </c>
      <c r="H26" s="118" t="s">
        <v>69</v>
      </c>
      <c r="I26" s="179" t="s">
        <v>159</v>
      </c>
      <c r="J26" s="118">
        <v>34</v>
      </c>
      <c r="K26" s="180">
        <v>22</v>
      </c>
      <c r="L26" s="118" t="s">
        <v>149</v>
      </c>
      <c r="M26" s="118"/>
      <c r="N26" s="117"/>
      <c r="O26" s="162"/>
      <c r="P26" s="163"/>
      <c r="Q26" s="164" t="str">
        <f t="shared" si="0"/>
        <v>53MADA03E1/53MADA03X1</v>
      </c>
      <c r="R26" s="165">
        <v>1</v>
      </c>
      <c r="S26" s="120"/>
      <c r="T26" s="121"/>
      <c r="U26" s="122"/>
      <c r="Z26" s="1" t="s">
        <v>33</v>
      </c>
      <c r="AA26" s="1">
        <v>3</v>
      </c>
      <c r="AB26" s="1">
        <v>1</v>
      </c>
      <c r="AC26" s="1">
        <v>2</v>
      </c>
      <c r="AD26" s="1">
        <v>1</v>
      </c>
    </row>
    <row r="27" spans="1:30" x14ac:dyDescent="0.2">
      <c r="B27" s="157"/>
      <c r="C27" s="112"/>
      <c r="D27" s="116"/>
      <c r="E27" s="176" t="s">
        <v>66</v>
      </c>
      <c r="F27" s="177" t="s">
        <v>68</v>
      </c>
      <c r="G27" s="118" t="s">
        <v>74</v>
      </c>
      <c r="H27" s="118" t="s">
        <v>69</v>
      </c>
      <c r="I27" s="119" t="s">
        <v>76</v>
      </c>
      <c r="J27" s="118"/>
      <c r="K27" s="118">
        <v>21</v>
      </c>
      <c r="L27" s="118" t="s">
        <v>149</v>
      </c>
      <c r="M27" s="118"/>
      <c r="N27" s="117"/>
      <c r="O27" s="162"/>
      <c r="P27" s="163"/>
      <c r="Q27" s="164" t="str">
        <f t="shared" si="0"/>
        <v>53MADA04E1/53MADA04X1</v>
      </c>
      <c r="R27" s="165">
        <v>1</v>
      </c>
      <c r="S27" s="120" t="s">
        <v>75</v>
      </c>
      <c r="T27" s="121"/>
      <c r="U27" s="122"/>
      <c r="Z27" s="1" t="s">
        <v>33</v>
      </c>
      <c r="AA27" s="1">
        <v>3</v>
      </c>
      <c r="AB27" s="1">
        <v>1</v>
      </c>
      <c r="AC27" s="1">
        <v>2</v>
      </c>
      <c r="AD27" s="1">
        <v>1</v>
      </c>
    </row>
    <row r="28" spans="1:30" x14ac:dyDescent="0.2">
      <c r="B28" s="157"/>
      <c r="C28" s="112"/>
      <c r="D28" s="116"/>
      <c r="E28" s="176" t="s">
        <v>66</v>
      </c>
      <c r="F28" s="177" t="s">
        <v>68</v>
      </c>
      <c r="G28" s="118" t="s">
        <v>77</v>
      </c>
      <c r="H28" s="118" t="s">
        <v>69</v>
      </c>
      <c r="I28" s="119" t="s">
        <v>78</v>
      </c>
      <c r="J28" s="118"/>
      <c r="K28" s="118">
        <v>15</v>
      </c>
      <c r="L28" s="118" t="s">
        <v>149</v>
      </c>
      <c r="M28" s="118"/>
      <c r="N28" s="117"/>
      <c r="O28" s="162"/>
      <c r="P28" s="163"/>
      <c r="Q28" s="164" t="str">
        <f t="shared" si="0"/>
        <v>53MADA05E1/53MADA05X1</v>
      </c>
      <c r="R28" s="165">
        <v>1</v>
      </c>
      <c r="S28" s="120"/>
      <c r="T28" s="121"/>
      <c r="U28" s="122"/>
      <c r="Z28" s="1" t="s">
        <v>33</v>
      </c>
      <c r="AA28" s="1">
        <v>3</v>
      </c>
      <c r="AB28" s="1">
        <v>1</v>
      </c>
      <c r="AC28" s="1">
        <v>2</v>
      </c>
      <c r="AD28" s="1">
        <v>1</v>
      </c>
    </row>
    <row r="29" spans="1:30" x14ac:dyDescent="0.2">
      <c r="B29" s="157"/>
      <c r="C29" s="112"/>
      <c r="D29" s="116"/>
      <c r="E29" s="176" t="s">
        <v>66</v>
      </c>
      <c r="F29" s="177" t="s">
        <v>68</v>
      </c>
      <c r="G29" s="118" t="s">
        <v>79</v>
      </c>
      <c r="H29" s="118" t="s">
        <v>69</v>
      </c>
      <c r="I29" s="119" t="s">
        <v>80</v>
      </c>
      <c r="J29" s="118"/>
      <c r="K29" s="118">
        <v>15</v>
      </c>
      <c r="L29" s="118" t="s">
        <v>149</v>
      </c>
      <c r="M29" s="118"/>
      <c r="N29" s="117"/>
      <c r="O29" s="162"/>
      <c r="P29" s="163"/>
      <c r="Q29" s="164" t="str">
        <f t="shared" si="0"/>
        <v>53MADA06E1/53MADA06X1</v>
      </c>
      <c r="R29" s="165">
        <v>19</v>
      </c>
      <c r="S29" s="120"/>
      <c r="T29" s="121"/>
      <c r="U29" s="122"/>
      <c r="Z29" s="1" t="s">
        <v>33</v>
      </c>
      <c r="AA29" s="1">
        <v>3</v>
      </c>
      <c r="AB29" s="1">
        <v>1</v>
      </c>
      <c r="AC29" s="1">
        <v>2</v>
      </c>
      <c r="AD29" s="1">
        <v>1</v>
      </c>
    </row>
    <row r="30" spans="1:30" x14ac:dyDescent="0.2">
      <c r="B30" s="157"/>
      <c r="C30" s="112"/>
      <c r="D30" s="116"/>
      <c r="E30" s="176" t="s">
        <v>66</v>
      </c>
      <c r="F30" s="177" t="s">
        <v>68</v>
      </c>
      <c r="G30" s="118" t="s">
        <v>81</v>
      </c>
      <c r="H30" s="118" t="s">
        <v>82</v>
      </c>
      <c r="I30" s="119" t="s">
        <v>83</v>
      </c>
      <c r="J30" s="118"/>
      <c r="K30" s="118">
        <v>6</v>
      </c>
      <c r="L30" s="118" t="s">
        <v>149</v>
      </c>
      <c r="M30" s="118"/>
      <c r="N30" s="117"/>
      <c r="O30" s="162"/>
      <c r="P30" s="163"/>
      <c r="Q30" s="164" t="str">
        <f t="shared" si="0"/>
        <v>53MADA07E1/53MADA07X1</v>
      </c>
      <c r="R30" s="165">
        <v>1</v>
      </c>
      <c r="S30" s="120"/>
      <c r="T30" s="121"/>
      <c r="U30" s="122"/>
      <c r="Z30" s="1" t="s">
        <v>33</v>
      </c>
      <c r="AA30" s="1">
        <v>3</v>
      </c>
      <c r="AB30" s="1">
        <v>1</v>
      </c>
      <c r="AC30" s="1">
        <v>2</v>
      </c>
      <c r="AD30" s="1">
        <v>1</v>
      </c>
    </row>
    <row r="31" spans="1:30" x14ac:dyDescent="0.2">
      <c r="B31" s="157"/>
      <c r="C31" s="112"/>
      <c r="D31" s="116"/>
      <c r="E31" s="4"/>
      <c r="F31" s="4"/>
      <c r="G31" s="4"/>
      <c r="H31" s="4"/>
      <c r="I31" s="117"/>
      <c r="J31" s="4"/>
      <c r="K31" s="4"/>
      <c r="L31" s="4"/>
      <c r="M31" s="4"/>
      <c r="N31" s="117"/>
      <c r="O31" s="166"/>
      <c r="P31" s="160"/>
      <c r="Q31" s="33"/>
      <c r="R31" s="161"/>
      <c r="S31" s="123"/>
      <c r="T31" s="123"/>
      <c r="U31" s="124"/>
    </row>
    <row r="32" spans="1:30" ht="6.95" customHeight="1" x14ac:dyDescent="0.2">
      <c r="A32" s="1"/>
      <c r="C32" s="111"/>
      <c r="N32" s="1"/>
      <c r="O32" s="167"/>
      <c r="P32" s="2"/>
      <c r="Q32" s="36"/>
      <c r="R32" s="156"/>
      <c r="S32" s="125"/>
      <c r="T32" s="125"/>
      <c r="U32" s="126"/>
    </row>
    <row r="33" spans="2:30" x14ac:dyDescent="0.2">
      <c r="B33" s="157"/>
      <c r="C33" s="112"/>
      <c r="D33" s="178" t="s">
        <v>86</v>
      </c>
      <c r="E33" s="115"/>
      <c r="F33" s="115"/>
      <c r="G33" s="175" t="s">
        <v>84</v>
      </c>
      <c r="H33" s="113" t="s">
        <v>0</v>
      </c>
      <c r="I33" s="114" t="s">
        <v>85</v>
      </c>
      <c r="J33" s="188" t="s">
        <v>158</v>
      </c>
      <c r="K33" s="188"/>
      <c r="L33" s="188"/>
      <c r="M33" s="113">
        <v>7</v>
      </c>
      <c r="N33" s="113"/>
      <c r="O33" s="168"/>
      <c r="P33" s="158"/>
      <c r="Q33" s="32"/>
      <c r="R33" s="159"/>
      <c r="S33" s="127"/>
      <c r="T33" s="127"/>
      <c r="U33" s="128"/>
      <c r="Z33" s="1" t="s">
        <v>0</v>
      </c>
      <c r="AA33" s="1">
        <v>3</v>
      </c>
      <c r="AB33" s="1">
        <v>2</v>
      </c>
      <c r="AC33" s="1" t="s">
        <v>40</v>
      </c>
      <c r="AD33" s="1">
        <v>2</v>
      </c>
    </row>
    <row r="34" spans="2:30" x14ac:dyDescent="0.2">
      <c r="B34" s="157"/>
      <c r="C34" s="112"/>
      <c r="D34" s="116" t="s">
        <v>154</v>
      </c>
      <c r="E34" s="4"/>
      <c r="F34" s="4"/>
      <c r="G34" s="4"/>
      <c r="H34" s="4"/>
      <c r="I34" s="117"/>
      <c r="J34" s="4" t="s">
        <v>160</v>
      </c>
      <c r="K34" s="4"/>
      <c r="L34" s="4"/>
      <c r="M34" s="4"/>
      <c r="N34" s="117"/>
      <c r="O34" s="166"/>
      <c r="P34" s="160"/>
      <c r="Q34" s="33"/>
      <c r="R34" s="161"/>
      <c r="S34" s="123"/>
      <c r="T34" s="123"/>
      <c r="U34" s="124"/>
    </row>
    <row r="35" spans="2:30" x14ac:dyDescent="0.2">
      <c r="B35" s="157"/>
      <c r="C35" s="112"/>
      <c r="D35" s="116"/>
      <c r="E35" s="176" t="s">
        <v>66</v>
      </c>
      <c r="F35" s="177" t="s">
        <v>68</v>
      </c>
      <c r="G35" s="118" t="s">
        <v>87</v>
      </c>
      <c r="H35" s="118" t="s">
        <v>69</v>
      </c>
      <c r="I35" s="183" t="s">
        <v>162</v>
      </c>
      <c r="J35" s="118">
        <v>9</v>
      </c>
      <c r="K35" s="184">
        <v>0</v>
      </c>
      <c r="L35" s="118" t="s">
        <v>149</v>
      </c>
      <c r="M35" s="118"/>
      <c r="N35" s="117"/>
      <c r="O35" s="162"/>
      <c r="P35" s="163"/>
      <c r="Q35" s="164" t="str">
        <f t="shared" ref="Q35:Q44" si="1">IF(G35&lt;&gt;"",G35&amp;"E1/"&amp;G35&amp;"X1","")</f>
        <v>53MADB01E1/53MADB01X1</v>
      </c>
      <c r="R35" s="165">
        <v>1</v>
      </c>
      <c r="S35" s="120"/>
      <c r="T35" s="121"/>
      <c r="U35" s="122"/>
      <c r="Z35" s="1" t="s">
        <v>33</v>
      </c>
      <c r="AA35" s="1">
        <v>3</v>
      </c>
      <c r="AB35" s="1">
        <v>2</v>
      </c>
      <c r="AC35" s="1">
        <v>1</v>
      </c>
      <c r="AD35" s="1">
        <v>2</v>
      </c>
    </row>
    <row r="36" spans="2:30" x14ac:dyDescent="0.2">
      <c r="B36" s="157"/>
      <c r="C36" s="112"/>
      <c r="D36" s="116"/>
      <c r="E36" s="176" t="s">
        <v>66</v>
      </c>
      <c r="F36" s="177" t="s">
        <v>68</v>
      </c>
      <c r="G36" s="118" t="s">
        <v>89</v>
      </c>
      <c r="H36" s="118" t="s">
        <v>82</v>
      </c>
      <c r="I36" s="119" t="s">
        <v>88</v>
      </c>
      <c r="J36" s="118"/>
      <c r="K36" s="118">
        <v>12</v>
      </c>
      <c r="L36" s="118" t="s">
        <v>149</v>
      </c>
      <c r="M36" s="118"/>
      <c r="N36" s="117"/>
      <c r="O36" s="162"/>
      <c r="P36" s="163"/>
      <c r="Q36" s="164" t="str">
        <f t="shared" si="1"/>
        <v>53MADB02E1/53MADB02X1</v>
      </c>
      <c r="R36" s="165">
        <v>1</v>
      </c>
      <c r="S36" s="120"/>
      <c r="T36" s="121"/>
      <c r="U36" s="122"/>
      <c r="Z36" s="1" t="s">
        <v>33</v>
      </c>
      <c r="AA36" s="1">
        <v>3</v>
      </c>
      <c r="AB36" s="1">
        <v>2</v>
      </c>
      <c r="AC36" s="1">
        <v>2</v>
      </c>
      <c r="AD36" s="1">
        <v>2</v>
      </c>
    </row>
    <row r="37" spans="2:30" x14ac:dyDescent="0.2">
      <c r="B37" s="157"/>
      <c r="C37" s="112"/>
      <c r="D37" s="116"/>
      <c r="E37" s="176" t="s">
        <v>66</v>
      </c>
      <c r="F37" s="177" t="s">
        <v>68</v>
      </c>
      <c r="G37" s="118" t="s">
        <v>90</v>
      </c>
      <c r="H37" s="118" t="s">
        <v>82</v>
      </c>
      <c r="I37" s="119" t="s">
        <v>91</v>
      </c>
      <c r="J37" s="118"/>
      <c r="K37" s="118">
        <v>18</v>
      </c>
      <c r="L37" s="118" t="s">
        <v>149</v>
      </c>
      <c r="M37" s="118"/>
      <c r="N37" s="117"/>
      <c r="O37" s="162"/>
      <c r="P37" s="163"/>
      <c r="Q37" s="164" t="str">
        <f t="shared" si="1"/>
        <v>53MADB03E1/53MADB03X1</v>
      </c>
      <c r="R37" s="165">
        <v>1</v>
      </c>
      <c r="S37" s="120"/>
      <c r="T37" s="121"/>
      <c r="U37" s="122"/>
      <c r="Z37" s="1" t="s">
        <v>33</v>
      </c>
      <c r="AA37" s="1">
        <v>3</v>
      </c>
      <c r="AB37" s="1">
        <v>2</v>
      </c>
      <c r="AC37" s="1">
        <v>2</v>
      </c>
      <c r="AD37" s="1">
        <v>2</v>
      </c>
    </row>
    <row r="38" spans="2:30" x14ac:dyDescent="0.2">
      <c r="B38" s="157"/>
      <c r="C38" s="112"/>
      <c r="D38" s="116"/>
      <c r="E38" s="176" t="s">
        <v>66</v>
      </c>
      <c r="F38" s="177" t="s">
        <v>68</v>
      </c>
      <c r="G38" s="118" t="s">
        <v>92</v>
      </c>
      <c r="H38" s="118" t="s">
        <v>69</v>
      </c>
      <c r="I38" s="119" t="s">
        <v>91</v>
      </c>
      <c r="J38" s="118"/>
      <c r="K38" s="118">
        <v>8</v>
      </c>
      <c r="L38" s="118" t="s">
        <v>149</v>
      </c>
      <c r="M38" s="118"/>
      <c r="N38" s="117"/>
      <c r="O38" s="162"/>
      <c r="P38" s="163"/>
      <c r="Q38" s="164" t="str">
        <f t="shared" si="1"/>
        <v>53MADB04E1/53MADB04X1</v>
      </c>
      <c r="R38" s="165">
        <v>1</v>
      </c>
      <c r="S38" s="120"/>
      <c r="T38" s="121"/>
      <c r="U38" s="122"/>
      <c r="Z38" s="1" t="s">
        <v>33</v>
      </c>
      <c r="AA38" s="1">
        <v>3</v>
      </c>
      <c r="AB38" s="1">
        <v>2</v>
      </c>
      <c r="AC38" s="1">
        <v>2</v>
      </c>
      <c r="AD38" s="1">
        <v>2</v>
      </c>
    </row>
    <row r="39" spans="2:30" x14ac:dyDescent="0.2">
      <c r="B39" s="157"/>
      <c r="C39" s="112"/>
      <c r="D39" s="116"/>
      <c r="E39" s="176" t="s">
        <v>66</v>
      </c>
      <c r="F39" s="177" t="s">
        <v>68</v>
      </c>
      <c r="G39" s="118" t="s">
        <v>150</v>
      </c>
      <c r="H39" s="118" t="s">
        <v>69</v>
      </c>
      <c r="I39" s="119" t="s">
        <v>152</v>
      </c>
      <c r="J39" s="118"/>
      <c r="K39" s="118">
        <v>6</v>
      </c>
      <c r="L39" s="118" t="s">
        <v>149</v>
      </c>
      <c r="M39" s="118"/>
      <c r="N39" s="117"/>
      <c r="O39" s="162"/>
      <c r="P39" s="169"/>
      <c r="Q39" s="164" t="str">
        <f t="shared" si="1"/>
        <v>53MADB09E1/53MADB09X1</v>
      </c>
      <c r="R39" s="165">
        <v>1</v>
      </c>
      <c r="S39" s="120"/>
      <c r="T39" s="149"/>
      <c r="U39" s="150"/>
      <c r="Z39" s="1" t="s">
        <v>33</v>
      </c>
    </row>
    <row r="40" spans="2:30" x14ac:dyDescent="0.2">
      <c r="B40" s="157"/>
      <c r="C40" s="112"/>
      <c r="D40" s="116"/>
      <c r="E40" s="176" t="s">
        <v>66</v>
      </c>
      <c r="F40" s="177" t="s">
        <v>68</v>
      </c>
      <c r="G40" s="118" t="s">
        <v>151</v>
      </c>
      <c r="H40" s="118" t="s">
        <v>82</v>
      </c>
      <c r="I40" s="119" t="s">
        <v>152</v>
      </c>
      <c r="J40" s="118"/>
      <c r="K40" s="118">
        <v>6</v>
      </c>
      <c r="L40" s="118" t="s">
        <v>149</v>
      </c>
      <c r="M40" s="118"/>
      <c r="N40" s="117"/>
      <c r="O40" s="162"/>
      <c r="P40" s="169"/>
      <c r="Q40" s="164" t="str">
        <f t="shared" si="1"/>
        <v>53MADB10E1/53MADB10X1</v>
      </c>
      <c r="R40" s="165">
        <v>1</v>
      </c>
      <c r="S40" s="120"/>
      <c r="T40" s="149"/>
      <c r="U40" s="150"/>
      <c r="Z40" s="1" t="s">
        <v>33</v>
      </c>
    </row>
    <row r="41" spans="2:30" x14ac:dyDescent="0.2">
      <c r="B41" s="157"/>
      <c r="C41" s="112"/>
      <c r="D41" s="116"/>
      <c r="E41" s="176" t="s">
        <v>66</v>
      </c>
      <c r="F41" s="177" t="s">
        <v>68</v>
      </c>
      <c r="G41" s="118" t="s">
        <v>93</v>
      </c>
      <c r="H41" s="118" t="s">
        <v>69</v>
      </c>
      <c r="I41" s="183" t="s">
        <v>163</v>
      </c>
      <c r="J41" s="118">
        <v>21</v>
      </c>
      <c r="K41" s="184">
        <v>0</v>
      </c>
      <c r="L41" s="118" t="s">
        <v>149</v>
      </c>
      <c r="M41" s="118"/>
      <c r="N41" s="117"/>
      <c r="O41" s="162"/>
      <c r="P41" s="163"/>
      <c r="Q41" s="164" t="str">
        <f t="shared" si="1"/>
        <v>53MADB05E1/53MADB05X1</v>
      </c>
      <c r="R41" s="165">
        <v>1</v>
      </c>
      <c r="S41" s="120" t="s">
        <v>75</v>
      </c>
      <c r="T41" s="121"/>
      <c r="U41" s="122"/>
      <c r="Z41" s="1" t="s">
        <v>33</v>
      </c>
      <c r="AA41" s="1">
        <v>3</v>
      </c>
      <c r="AB41" s="1">
        <v>2</v>
      </c>
      <c r="AC41" s="1">
        <v>2</v>
      </c>
      <c r="AD41" s="1">
        <v>2</v>
      </c>
    </row>
    <row r="42" spans="2:30" x14ac:dyDescent="0.2">
      <c r="B42" s="157"/>
      <c r="C42" s="112"/>
      <c r="D42" s="116"/>
      <c r="E42" s="176" t="s">
        <v>66</v>
      </c>
      <c r="F42" s="177" t="s">
        <v>68</v>
      </c>
      <c r="G42" s="118" t="s">
        <v>94</v>
      </c>
      <c r="H42" s="118" t="s">
        <v>69</v>
      </c>
      <c r="I42" s="119" t="s">
        <v>95</v>
      </c>
      <c r="J42" s="118"/>
      <c r="K42" s="118">
        <v>15</v>
      </c>
      <c r="L42" s="118" t="s">
        <v>149</v>
      </c>
      <c r="M42" s="118"/>
      <c r="N42" s="117"/>
      <c r="O42" s="162"/>
      <c r="P42" s="163"/>
      <c r="Q42" s="164" t="str">
        <f t="shared" si="1"/>
        <v>53MADB06E1/53MADB06X1</v>
      </c>
      <c r="R42" s="165">
        <v>1</v>
      </c>
      <c r="S42" s="120" t="s">
        <v>75</v>
      </c>
      <c r="T42" s="121"/>
      <c r="U42" s="122"/>
      <c r="Z42" s="1" t="s">
        <v>33</v>
      </c>
      <c r="AA42" s="1">
        <v>3</v>
      </c>
      <c r="AB42" s="1">
        <v>2</v>
      </c>
      <c r="AC42" s="1">
        <v>2</v>
      </c>
      <c r="AD42" s="1">
        <v>2</v>
      </c>
    </row>
    <row r="43" spans="2:30" x14ac:dyDescent="0.2">
      <c r="B43" s="157"/>
      <c r="C43" s="112"/>
      <c r="D43" s="116"/>
      <c r="E43" s="176" t="s">
        <v>66</v>
      </c>
      <c r="F43" s="177" t="s">
        <v>68</v>
      </c>
      <c r="G43" s="118" t="s">
        <v>96</v>
      </c>
      <c r="H43" s="118" t="s">
        <v>69</v>
      </c>
      <c r="I43" s="119" t="s">
        <v>97</v>
      </c>
      <c r="J43" s="118"/>
      <c r="K43" s="118">
        <v>15</v>
      </c>
      <c r="L43" s="118" t="s">
        <v>149</v>
      </c>
      <c r="M43" s="118"/>
      <c r="N43" s="117"/>
      <c r="O43" s="162"/>
      <c r="P43" s="163"/>
      <c r="Q43" s="164" t="str">
        <f t="shared" si="1"/>
        <v>53MADB07E1/53MADB07X1</v>
      </c>
      <c r="R43" s="165">
        <v>1</v>
      </c>
      <c r="S43" s="120"/>
      <c r="T43" s="121"/>
      <c r="U43" s="122"/>
      <c r="Z43" s="1" t="s">
        <v>33</v>
      </c>
      <c r="AA43" s="1">
        <v>3</v>
      </c>
      <c r="AB43" s="1">
        <v>2</v>
      </c>
      <c r="AC43" s="1">
        <v>2</v>
      </c>
      <c r="AD43" s="1">
        <v>2</v>
      </c>
    </row>
    <row r="44" spans="2:30" x14ac:dyDescent="0.2">
      <c r="B44" s="157"/>
      <c r="C44" s="112"/>
      <c r="D44" s="116"/>
      <c r="E44" s="176" t="s">
        <v>66</v>
      </c>
      <c r="F44" s="177" t="s">
        <v>68</v>
      </c>
      <c r="G44" s="118" t="s">
        <v>98</v>
      </c>
      <c r="H44" s="118" t="s">
        <v>82</v>
      </c>
      <c r="I44" s="119" t="s">
        <v>83</v>
      </c>
      <c r="J44" s="118"/>
      <c r="K44" s="118">
        <v>6</v>
      </c>
      <c r="L44" s="118" t="s">
        <v>149</v>
      </c>
      <c r="M44" s="118"/>
      <c r="N44" s="117"/>
      <c r="O44" s="162"/>
      <c r="P44" s="163"/>
      <c r="Q44" s="164" t="str">
        <f t="shared" si="1"/>
        <v>53MADB08E1/53MADB08X1</v>
      </c>
      <c r="R44" s="165">
        <v>1</v>
      </c>
      <c r="S44" s="120"/>
      <c r="T44" s="121"/>
      <c r="U44" s="122"/>
      <c r="Z44" s="1" t="s">
        <v>33</v>
      </c>
      <c r="AA44" s="1">
        <v>3</v>
      </c>
      <c r="AB44" s="1">
        <v>2</v>
      </c>
      <c r="AC44" s="1">
        <v>2</v>
      </c>
      <c r="AD44" s="1">
        <v>2</v>
      </c>
    </row>
    <row r="45" spans="2:30" x14ac:dyDescent="0.2">
      <c r="B45" s="157"/>
      <c r="C45" s="112"/>
      <c r="D45" s="116"/>
      <c r="E45" s="4"/>
      <c r="F45" s="4"/>
      <c r="G45" s="4"/>
      <c r="H45" s="4"/>
      <c r="I45" s="117"/>
      <c r="J45" s="4"/>
      <c r="K45" s="4"/>
      <c r="L45" s="4"/>
      <c r="M45" s="4"/>
      <c r="N45" s="117"/>
      <c r="O45" s="166"/>
      <c r="P45" s="160"/>
      <c r="Q45" s="33"/>
      <c r="R45" s="161"/>
      <c r="S45" s="123"/>
      <c r="T45" s="123"/>
      <c r="U45" s="124"/>
    </row>
    <row r="46" spans="2:30" s="1" customFormat="1" ht="6.95" customHeight="1" x14ac:dyDescent="0.2">
      <c r="C46" s="111"/>
      <c r="D46" s="2"/>
      <c r="E46" s="3"/>
      <c r="F46" s="3"/>
      <c r="G46" s="3"/>
      <c r="H46" s="3"/>
      <c r="J46" s="3"/>
      <c r="K46" s="3"/>
      <c r="L46" s="3"/>
      <c r="M46" s="3"/>
      <c r="O46" s="167"/>
      <c r="P46" s="2"/>
      <c r="Q46" s="36"/>
      <c r="R46" s="156"/>
      <c r="S46" s="125"/>
      <c r="T46" s="125"/>
      <c r="U46" s="126"/>
    </row>
    <row r="47" spans="2:30" x14ac:dyDescent="0.2">
      <c r="B47" s="157"/>
      <c r="C47" s="112"/>
      <c r="D47" s="175" t="s">
        <v>101</v>
      </c>
      <c r="E47" s="115"/>
      <c r="F47" s="115"/>
      <c r="G47" s="175" t="s">
        <v>99</v>
      </c>
      <c r="H47" s="113" t="s">
        <v>0</v>
      </c>
      <c r="I47" s="114" t="s">
        <v>100</v>
      </c>
      <c r="J47" s="188" t="s">
        <v>158</v>
      </c>
      <c r="K47" s="188"/>
      <c r="L47" s="188"/>
      <c r="M47" s="113">
        <v>7</v>
      </c>
      <c r="N47" s="113"/>
      <c r="O47" s="168"/>
      <c r="P47" s="158"/>
      <c r="Q47" s="32"/>
      <c r="R47" s="159"/>
      <c r="S47" s="127"/>
      <c r="T47" s="127"/>
      <c r="U47" s="128"/>
      <c r="Z47" s="1" t="s">
        <v>0</v>
      </c>
      <c r="AA47" s="1">
        <v>3</v>
      </c>
      <c r="AB47" s="1">
        <v>3</v>
      </c>
      <c r="AC47" s="1" t="s">
        <v>40</v>
      </c>
      <c r="AD47" s="1">
        <v>3</v>
      </c>
    </row>
    <row r="48" spans="2:30" x14ac:dyDescent="0.2">
      <c r="B48" s="157"/>
      <c r="C48" s="112"/>
      <c r="D48" s="116"/>
      <c r="E48" s="4"/>
      <c r="F48" s="4"/>
      <c r="G48" s="4"/>
      <c r="H48" s="4"/>
      <c r="I48" s="117"/>
      <c r="J48" s="4"/>
      <c r="K48" s="4"/>
      <c r="L48" s="4"/>
      <c r="M48" s="4"/>
      <c r="N48" s="117"/>
      <c r="O48" s="166"/>
      <c r="P48" s="160"/>
      <c r="Q48" s="33"/>
      <c r="R48" s="161"/>
      <c r="S48" s="123"/>
      <c r="T48" s="123"/>
      <c r="U48" s="124"/>
    </row>
    <row r="49" spans="2:30" x14ac:dyDescent="0.2">
      <c r="B49" s="157"/>
      <c r="C49" s="112"/>
      <c r="D49" s="116"/>
      <c r="E49" s="176" t="s">
        <v>66</v>
      </c>
      <c r="F49" s="177" t="s">
        <v>68</v>
      </c>
      <c r="G49" s="118" t="s">
        <v>102</v>
      </c>
      <c r="H49" s="118" t="s">
        <v>69</v>
      </c>
      <c r="I49" s="119" t="s">
        <v>103</v>
      </c>
      <c r="J49" s="118"/>
      <c r="K49" s="118">
        <v>21</v>
      </c>
      <c r="L49" s="118" t="s">
        <v>149</v>
      </c>
      <c r="M49" s="118"/>
      <c r="N49" s="117"/>
      <c r="O49" s="162"/>
      <c r="P49" s="163"/>
      <c r="Q49" s="164" t="str">
        <f t="shared" ref="Q49:Q53" si="2">IF(G49&lt;&gt;"",G49&amp;"E1/"&amp;G49&amp;"X1","")</f>
        <v>53MADC01E1/53MADC01X1</v>
      </c>
      <c r="R49" s="165">
        <v>1</v>
      </c>
      <c r="S49" s="120"/>
      <c r="T49" s="121"/>
      <c r="U49" s="122"/>
      <c r="Z49" s="1" t="s">
        <v>33</v>
      </c>
      <c r="AA49" s="1">
        <v>3</v>
      </c>
      <c r="AB49" s="1">
        <v>3</v>
      </c>
      <c r="AC49" s="1">
        <v>1</v>
      </c>
      <c r="AD49" s="1">
        <v>3</v>
      </c>
    </row>
    <row r="50" spans="2:30" x14ac:dyDescent="0.2">
      <c r="B50" s="157"/>
      <c r="C50" s="112"/>
      <c r="D50" s="116"/>
      <c r="E50" s="176" t="s">
        <v>66</v>
      </c>
      <c r="F50" s="177" t="s">
        <v>68</v>
      </c>
      <c r="G50" s="118" t="s">
        <v>104</v>
      </c>
      <c r="H50" s="118" t="s">
        <v>69</v>
      </c>
      <c r="I50" s="119" t="s">
        <v>105</v>
      </c>
      <c r="J50" s="118"/>
      <c r="K50" s="118">
        <v>21</v>
      </c>
      <c r="L50" s="118" t="s">
        <v>149</v>
      </c>
      <c r="M50" s="118"/>
      <c r="N50" s="117"/>
      <c r="O50" s="162"/>
      <c r="P50" s="163"/>
      <c r="Q50" s="164" t="str">
        <f t="shared" si="2"/>
        <v>53MADC02E1/53MADC02X1</v>
      </c>
      <c r="R50" s="165">
        <v>1</v>
      </c>
      <c r="S50" s="120" t="s">
        <v>75</v>
      </c>
      <c r="T50" s="121"/>
      <c r="U50" s="122"/>
      <c r="Z50" s="1" t="s">
        <v>33</v>
      </c>
      <c r="AA50" s="1">
        <v>3</v>
      </c>
      <c r="AB50" s="1">
        <v>3</v>
      </c>
      <c r="AC50" s="1">
        <v>2</v>
      </c>
      <c r="AD50" s="1">
        <v>3</v>
      </c>
    </row>
    <row r="51" spans="2:30" x14ac:dyDescent="0.2">
      <c r="B51" s="157"/>
      <c r="C51" s="112"/>
      <c r="D51" s="116"/>
      <c r="E51" s="176" t="s">
        <v>66</v>
      </c>
      <c r="F51" s="177" t="s">
        <v>68</v>
      </c>
      <c r="G51" s="118" t="s">
        <v>106</v>
      </c>
      <c r="H51" s="118" t="s">
        <v>69</v>
      </c>
      <c r="I51" s="119" t="s">
        <v>107</v>
      </c>
      <c r="J51" s="118"/>
      <c r="K51" s="118">
        <v>20</v>
      </c>
      <c r="L51" s="118" t="s">
        <v>149</v>
      </c>
      <c r="M51" s="118"/>
      <c r="N51" s="117"/>
      <c r="O51" s="162"/>
      <c r="P51" s="163"/>
      <c r="Q51" s="164" t="str">
        <f t="shared" si="2"/>
        <v>53MADC03E1/53MADC03X1</v>
      </c>
      <c r="R51" s="165">
        <v>1</v>
      </c>
      <c r="S51" s="120" t="s">
        <v>75</v>
      </c>
      <c r="T51" s="121"/>
      <c r="U51" s="122"/>
      <c r="Z51" s="1" t="s">
        <v>33</v>
      </c>
      <c r="AA51" s="1">
        <v>3</v>
      </c>
      <c r="AB51" s="1">
        <v>3</v>
      </c>
      <c r="AC51" s="1">
        <v>2</v>
      </c>
      <c r="AD51" s="1">
        <v>3</v>
      </c>
    </row>
    <row r="52" spans="2:30" x14ac:dyDescent="0.2">
      <c r="B52" s="157"/>
      <c r="C52" s="112"/>
      <c r="D52" s="116"/>
      <c r="E52" s="176" t="s">
        <v>66</v>
      </c>
      <c r="F52" s="177" t="s">
        <v>68</v>
      </c>
      <c r="G52" s="118" t="s">
        <v>108</v>
      </c>
      <c r="H52" s="118" t="s">
        <v>69</v>
      </c>
      <c r="I52" s="119" t="s">
        <v>109</v>
      </c>
      <c r="J52" s="118"/>
      <c r="K52" s="118">
        <v>15</v>
      </c>
      <c r="L52" s="118" t="s">
        <v>149</v>
      </c>
      <c r="M52" s="118"/>
      <c r="N52" s="117"/>
      <c r="O52" s="162"/>
      <c r="P52" s="163"/>
      <c r="Q52" s="164" t="str">
        <f t="shared" si="2"/>
        <v>53MADC04E1/53MADC04X1</v>
      </c>
      <c r="R52" s="165">
        <v>1</v>
      </c>
      <c r="S52" s="120" t="s">
        <v>75</v>
      </c>
      <c r="T52" s="121"/>
      <c r="U52" s="122"/>
      <c r="Z52" s="1" t="s">
        <v>33</v>
      </c>
      <c r="AA52" s="1">
        <v>3</v>
      </c>
      <c r="AB52" s="1">
        <v>3</v>
      </c>
      <c r="AC52" s="1">
        <v>2</v>
      </c>
      <c r="AD52" s="1">
        <v>3</v>
      </c>
    </row>
    <row r="53" spans="2:30" x14ac:dyDescent="0.2">
      <c r="B53" s="157"/>
      <c r="C53" s="112"/>
      <c r="D53" s="116"/>
      <c r="E53" s="176" t="s">
        <v>66</v>
      </c>
      <c r="F53" s="177" t="s">
        <v>68</v>
      </c>
      <c r="G53" s="118" t="s">
        <v>110</v>
      </c>
      <c r="H53" s="118" t="s">
        <v>82</v>
      </c>
      <c r="I53" s="119" t="s">
        <v>107</v>
      </c>
      <c r="J53" s="118"/>
      <c r="K53" s="118">
        <v>6</v>
      </c>
      <c r="L53" s="118" t="s">
        <v>149</v>
      </c>
      <c r="M53" s="118"/>
      <c r="N53" s="117"/>
      <c r="O53" s="162"/>
      <c r="P53" s="163"/>
      <c r="Q53" s="164" t="str">
        <f t="shared" si="2"/>
        <v>53MADC05E1/53MADC05X1</v>
      </c>
      <c r="R53" s="165">
        <v>1</v>
      </c>
      <c r="S53" s="120"/>
      <c r="T53" s="121"/>
      <c r="U53" s="122"/>
      <c r="Z53" s="1" t="s">
        <v>33</v>
      </c>
      <c r="AA53" s="1">
        <v>3</v>
      </c>
      <c r="AB53" s="1">
        <v>3</v>
      </c>
      <c r="AC53" s="1">
        <v>2</v>
      </c>
      <c r="AD53" s="1">
        <v>3</v>
      </c>
    </row>
    <row r="54" spans="2:30" x14ac:dyDescent="0.2">
      <c r="B54" s="157"/>
      <c r="C54" s="112"/>
      <c r="D54" s="116"/>
      <c r="E54" s="4"/>
      <c r="F54" s="4"/>
      <c r="G54" s="4"/>
      <c r="H54" s="4"/>
      <c r="I54" s="117"/>
      <c r="J54" s="4"/>
      <c r="K54" s="4"/>
      <c r="L54" s="4"/>
      <c r="M54" s="4"/>
      <c r="N54" s="117"/>
      <c r="O54" s="166"/>
      <c r="P54" s="160"/>
      <c r="Q54" s="33"/>
      <c r="R54" s="161"/>
      <c r="S54" s="123"/>
      <c r="T54" s="123"/>
      <c r="U54" s="124"/>
    </row>
    <row r="55" spans="2:30" s="1" customFormat="1" ht="6.95" customHeight="1" x14ac:dyDescent="0.2">
      <c r="C55" s="111"/>
      <c r="D55" s="2"/>
      <c r="E55" s="3"/>
      <c r="F55" s="3"/>
      <c r="G55" s="3"/>
      <c r="H55" s="3"/>
      <c r="J55" s="3"/>
      <c r="K55" s="3"/>
      <c r="L55" s="3"/>
      <c r="M55" s="3"/>
      <c r="O55" s="167"/>
      <c r="P55" s="2"/>
      <c r="Q55" s="36"/>
      <c r="R55" s="156"/>
      <c r="S55" s="125"/>
      <c r="T55" s="125"/>
      <c r="U55" s="126"/>
    </row>
    <row r="56" spans="2:30" x14ac:dyDescent="0.2">
      <c r="B56" s="157"/>
      <c r="C56" s="112"/>
      <c r="D56" s="175" t="s">
        <v>113</v>
      </c>
      <c r="E56" s="115"/>
      <c r="F56" s="115"/>
      <c r="G56" s="175" t="s">
        <v>111</v>
      </c>
      <c r="H56" s="113" t="s">
        <v>0</v>
      </c>
      <c r="I56" s="114" t="s">
        <v>112</v>
      </c>
      <c r="J56" s="188" t="s">
        <v>158</v>
      </c>
      <c r="K56" s="188"/>
      <c r="L56" s="188"/>
      <c r="M56" s="113">
        <v>7</v>
      </c>
      <c r="N56" s="113"/>
      <c r="O56" s="158"/>
      <c r="P56" s="158"/>
      <c r="Q56" s="32"/>
      <c r="R56" s="159"/>
      <c r="S56" s="127"/>
      <c r="T56" s="127"/>
      <c r="U56" s="128"/>
      <c r="Z56" s="1" t="s">
        <v>0</v>
      </c>
      <c r="AA56" s="1">
        <v>3</v>
      </c>
      <c r="AB56" s="1">
        <v>4</v>
      </c>
      <c r="AC56" s="1" t="s">
        <v>40</v>
      </c>
      <c r="AD56" s="1">
        <v>4</v>
      </c>
    </row>
    <row r="57" spans="2:30" x14ac:dyDescent="0.2">
      <c r="B57" s="157"/>
      <c r="C57" s="112"/>
      <c r="D57" s="116"/>
      <c r="E57" s="4"/>
      <c r="F57" s="4"/>
      <c r="G57" s="4"/>
      <c r="H57" s="4"/>
      <c r="I57" s="117"/>
      <c r="J57" s="4"/>
      <c r="K57" s="4"/>
      <c r="L57" s="4"/>
      <c r="M57" s="4"/>
      <c r="N57" s="117"/>
      <c r="O57" s="160"/>
      <c r="P57" s="160"/>
      <c r="Q57" s="33"/>
      <c r="R57" s="161"/>
      <c r="S57" s="123"/>
      <c r="T57" s="123"/>
      <c r="U57" s="124"/>
    </row>
    <row r="58" spans="2:30" x14ac:dyDescent="0.2">
      <c r="B58" s="157"/>
      <c r="C58" s="112"/>
      <c r="D58" s="116"/>
      <c r="E58" s="176" t="s">
        <v>66</v>
      </c>
      <c r="F58" s="177" t="s">
        <v>68</v>
      </c>
      <c r="G58" s="118" t="s">
        <v>114</v>
      </c>
      <c r="H58" s="118" t="s">
        <v>69</v>
      </c>
      <c r="I58" s="119" t="s">
        <v>115</v>
      </c>
      <c r="J58" s="118"/>
      <c r="K58" s="118">
        <v>21</v>
      </c>
      <c r="L58" s="118" t="s">
        <v>149</v>
      </c>
      <c r="M58" s="118"/>
      <c r="N58" s="117"/>
      <c r="O58" s="162"/>
      <c r="P58" s="163"/>
      <c r="Q58" s="164" t="str">
        <f t="shared" ref="Q58:Q61" si="3">IF(G58&lt;&gt;"",G58&amp;"E1/"&amp;G58&amp;"X1","")</f>
        <v>53MADD01E1/53MADD01X1</v>
      </c>
      <c r="R58" s="165">
        <v>1</v>
      </c>
      <c r="S58" s="120"/>
      <c r="T58" s="121"/>
      <c r="U58" s="122"/>
      <c r="Z58" s="1" t="s">
        <v>33</v>
      </c>
      <c r="AA58" s="1">
        <v>3</v>
      </c>
      <c r="AB58" s="1">
        <v>4</v>
      </c>
      <c r="AC58" s="1">
        <v>1</v>
      </c>
      <c r="AD58" s="1">
        <v>4</v>
      </c>
    </row>
    <row r="59" spans="2:30" x14ac:dyDescent="0.2">
      <c r="B59" s="157"/>
      <c r="C59" s="112"/>
      <c r="D59" s="116"/>
      <c r="E59" s="176" t="s">
        <v>66</v>
      </c>
      <c r="F59" s="177" t="s">
        <v>68</v>
      </c>
      <c r="G59" s="118" t="s">
        <v>116</v>
      </c>
      <c r="H59" s="118" t="s">
        <v>69</v>
      </c>
      <c r="I59" s="119" t="s">
        <v>117</v>
      </c>
      <c r="J59" s="118"/>
      <c r="K59" s="118">
        <v>21</v>
      </c>
      <c r="L59" s="118" t="s">
        <v>149</v>
      </c>
      <c r="M59" s="118"/>
      <c r="N59" s="117"/>
      <c r="O59" s="162"/>
      <c r="P59" s="163"/>
      <c r="Q59" s="164" t="str">
        <f t="shared" si="3"/>
        <v>53MADD02E1/53MADD02X1</v>
      </c>
      <c r="R59" s="165">
        <v>1</v>
      </c>
      <c r="S59" s="120" t="s">
        <v>75</v>
      </c>
      <c r="T59" s="121"/>
      <c r="U59" s="122"/>
      <c r="Z59" s="1" t="s">
        <v>33</v>
      </c>
      <c r="AA59" s="1">
        <v>3</v>
      </c>
      <c r="AB59" s="1">
        <v>4</v>
      </c>
      <c r="AC59" s="1">
        <v>2</v>
      </c>
      <c r="AD59" s="1">
        <v>4</v>
      </c>
    </row>
    <row r="60" spans="2:30" x14ac:dyDescent="0.2">
      <c r="B60" s="157"/>
      <c r="C60" s="112"/>
      <c r="D60" s="116"/>
      <c r="E60" s="176" t="s">
        <v>66</v>
      </c>
      <c r="F60" s="177" t="s">
        <v>68</v>
      </c>
      <c r="G60" s="118" t="s">
        <v>118</v>
      </c>
      <c r="H60" s="118" t="s">
        <v>69</v>
      </c>
      <c r="I60" s="119" t="s">
        <v>119</v>
      </c>
      <c r="J60" s="118"/>
      <c r="K60" s="118">
        <v>21</v>
      </c>
      <c r="L60" s="118" t="s">
        <v>149</v>
      </c>
      <c r="M60" s="118"/>
      <c r="N60" s="117"/>
      <c r="O60" s="162"/>
      <c r="P60" s="163"/>
      <c r="Q60" s="164" t="str">
        <f t="shared" si="3"/>
        <v>53MADD03E1/53MADD03X1</v>
      </c>
      <c r="R60" s="165">
        <v>1</v>
      </c>
      <c r="S60" s="120" t="s">
        <v>75</v>
      </c>
      <c r="T60" s="121"/>
      <c r="U60" s="122"/>
      <c r="Z60" s="1" t="s">
        <v>33</v>
      </c>
      <c r="AA60" s="1">
        <v>3</v>
      </c>
      <c r="AB60" s="1">
        <v>4</v>
      </c>
      <c r="AC60" s="1">
        <v>2</v>
      </c>
      <c r="AD60" s="1">
        <v>4</v>
      </c>
    </row>
    <row r="61" spans="2:30" x14ac:dyDescent="0.2">
      <c r="B61" s="157"/>
      <c r="C61" s="112"/>
      <c r="D61" s="116"/>
      <c r="E61" s="176" t="s">
        <v>66</v>
      </c>
      <c r="F61" s="177" t="s">
        <v>68</v>
      </c>
      <c r="G61" s="118" t="s">
        <v>120</v>
      </c>
      <c r="H61" s="118" t="s">
        <v>82</v>
      </c>
      <c r="I61" s="119" t="s">
        <v>83</v>
      </c>
      <c r="J61" s="118"/>
      <c r="K61" s="118">
        <v>6</v>
      </c>
      <c r="L61" s="118" t="s">
        <v>149</v>
      </c>
      <c r="M61" s="118"/>
      <c r="N61" s="117"/>
      <c r="O61" s="162"/>
      <c r="P61" s="163"/>
      <c r="Q61" s="164" t="str">
        <f t="shared" si="3"/>
        <v>53MADD04E1/53MADD04X1</v>
      </c>
      <c r="R61" s="165">
        <v>1</v>
      </c>
      <c r="S61" s="120"/>
      <c r="T61" s="121"/>
      <c r="U61" s="122"/>
      <c r="Z61" s="1" t="s">
        <v>33</v>
      </c>
      <c r="AA61" s="1">
        <v>3</v>
      </c>
      <c r="AB61" s="1">
        <v>4</v>
      </c>
      <c r="AC61" s="1">
        <v>2</v>
      </c>
      <c r="AD61" s="1">
        <v>4</v>
      </c>
    </row>
    <row r="62" spans="2:30" x14ac:dyDescent="0.2">
      <c r="B62" s="157"/>
      <c r="C62" s="112"/>
      <c r="D62" s="116"/>
      <c r="E62" s="4"/>
      <c r="F62" s="4"/>
      <c r="G62" s="4"/>
      <c r="H62" s="4"/>
      <c r="I62" s="117"/>
      <c r="J62" s="4"/>
      <c r="K62" s="4"/>
      <c r="L62" s="4"/>
      <c r="M62" s="4"/>
      <c r="N62" s="117"/>
      <c r="O62" s="166"/>
      <c r="P62" s="160"/>
      <c r="Q62" s="33"/>
      <c r="R62" s="161"/>
      <c r="S62" s="123"/>
      <c r="T62" s="123"/>
      <c r="U62" s="124"/>
    </row>
    <row r="63" spans="2:30" s="1" customFormat="1" ht="6.95" customHeight="1" x14ac:dyDescent="0.2">
      <c r="C63" s="111"/>
      <c r="D63" s="2"/>
      <c r="E63" s="3"/>
      <c r="F63" s="3"/>
      <c r="G63" s="3"/>
      <c r="H63" s="3"/>
      <c r="J63" s="3"/>
      <c r="K63" s="3"/>
      <c r="L63" s="3"/>
      <c r="M63" s="3"/>
      <c r="O63" s="167"/>
      <c r="P63" s="2"/>
      <c r="Q63" s="36"/>
      <c r="R63" s="156"/>
      <c r="S63" s="125"/>
      <c r="T63" s="125"/>
      <c r="U63" s="126"/>
    </row>
    <row r="64" spans="2:30" x14ac:dyDescent="0.2">
      <c r="B64" s="157"/>
      <c r="C64" s="112"/>
      <c r="D64" s="175" t="s">
        <v>123</v>
      </c>
      <c r="E64" s="115"/>
      <c r="F64" s="115"/>
      <c r="G64" s="175" t="s">
        <v>121</v>
      </c>
      <c r="H64" s="113" t="s">
        <v>0</v>
      </c>
      <c r="I64" s="114" t="s">
        <v>122</v>
      </c>
      <c r="J64" s="188" t="s">
        <v>158</v>
      </c>
      <c r="K64" s="188"/>
      <c r="L64" s="188"/>
      <c r="M64" s="113">
        <v>2</v>
      </c>
      <c r="N64" s="113"/>
      <c r="O64" s="168"/>
      <c r="P64" s="158"/>
      <c r="Q64" s="32"/>
      <c r="R64" s="159"/>
      <c r="S64" s="127"/>
      <c r="T64" s="127"/>
      <c r="U64" s="128"/>
      <c r="Z64" s="1" t="s">
        <v>0</v>
      </c>
      <c r="AA64" s="1">
        <v>3</v>
      </c>
      <c r="AB64" s="1">
        <v>5</v>
      </c>
      <c r="AC64" s="1" t="s">
        <v>40</v>
      </c>
      <c r="AD64" s="1">
        <v>5</v>
      </c>
    </row>
    <row r="65" spans="1:30" x14ac:dyDescent="0.2">
      <c r="B65" s="157"/>
      <c r="C65" s="112"/>
      <c r="D65" s="116"/>
      <c r="E65" s="4"/>
      <c r="F65" s="4"/>
      <c r="G65" s="4"/>
      <c r="H65" s="4"/>
      <c r="I65" s="117"/>
      <c r="J65" s="4" t="s">
        <v>160</v>
      </c>
      <c r="K65" s="4"/>
      <c r="L65" s="4"/>
      <c r="M65" s="4"/>
      <c r="N65" s="117"/>
      <c r="O65" s="166"/>
      <c r="P65" s="160"/>
      <c r="Q65" s="33"/>
      <c r="R65" s="161"/>
      <c r="S65" s="123"/>
      <c r="T65" s="123"/>
      <c r="U65" s="124"/>
    </row>
    <row r="66" spans="1:30" x14ac:dyDescent="0.2">
      <c r="B66" s="157"/>
      <c r="C66" s="112"/>
      <c r="D66" s="116"/>
      <c r="E66" s="176" t="s">
        <v>66</v>
      </c>
      <c r="F66" s="177" t="s">
        <v>68</v>
      </c>
      <c r="G66" s="118" t="s">
        <v>124</v>
      </c>
      <c r="H66" s="118" t="s">
        <v>82</v>
      </c>
      <c r="I66" s="179" t="s">
        <v>164</v>
      </c>
      <c r="J66" s="118">
        <v>42</v>
      </c>
      <c r="K66" s="180">
        <v>32</v>
      </c>
      <c r="L66" s="118">
        <v>1</v>
      </c>
      <c r="M66" s="118"/>
      <c r="N66" s="117"/>
      <c r="O66" s="162"/>
      <c r="P66" s="163"/>
      <c r="Q66" s="164" t="str">
        <f t="shared" ref="Q66" si="4">IF(G66&lt;&gt;"",G66&amp;"E1/"&amp;G66&amp;"X1","")</f>
        <v>53MADE01E1/53MADE01X1</v>
      </c>
      <c r="R66" s="165"/>
      <c r="S66" s="120"/>
      <c r="T66" s="121"/>
      <c r="U66" s="122"/>
      <c r="Z66" s="1" t="s">
        <v>33</v>
      </c>
      <c r="AA66" s="1">
        <v>3</v>
      </c>
      <c r="AB66" s="1">
        <v>5</v>
      </c>
      <c r="AC66" s="1">
        <v>1</v>
      </c>
      <c r="AD66" s="1">
        <v>5</v>
      </c>
    </row>
    <row r="67" spans="1:30" x14ac:dyDescent="0.2">
      <c r="B67" s="157"/>
      <c r="C67" s="112"/>
      <c r="D67" s="116"/>
      <c r="E67" s="4"/>
      <c r="F67" s="4"/>
      <c r="G67" s="4"/>
      <c r="H67" s="4"/>
      <c r="I67" s="117"/>
      <c r="J67" s="4"/>
      <c r="K67" s="4"/>
      <c r="L67" s="4"/>
      <c r="M67" s="4"/>
      <c r="N67" s="117"/>
      <c r="O67" s="166"/>
      <c r="P67" s="160"/>
      <c r="Q67" s="33"/>
      <c r="R67" s="161"/>
      <c r="S67" s="123"/>
      <c r="T67" s="123"/>
      <c r="U67" s="124"/>
    </row>
    <row r="68" spans="1:30" ht="6.95" customHeight="1" thickBot="1" x14ac:dyDescent="0.25">
      <c r="B68" s="157"/>
      <c r="C68" s="129"/>
      <c r="D68" s="130"/>
      <c r="E68" s="88"/>
      <c r="F68" s="88"/>
      <c r="G68" s="88"/>
      <c r="H68" s="88"/>
      <c r="I68" s="131"/>
      <c r="J68" s="88"/>
      <c r="K68" s="88"/>
      <c r="L68" s="88"/>
      <c r="M68" s="88"/>
      <c r="N68" s="131"/>
      <c r="O68" s="170"/>
      <c r="P68" s="171"/>
      <c r="Q68" s="89"/>
      <c r="R68" s="172"/>
      <c r="S68" s="132"/>
      <c r="T68" s="132"/>
      <c r="U68" s="133"/>
    </row>
    <row r="69" spans="1:30" ht="15.75" thickBot="1" x14ac:dyDescent="0.25">
      <c r="A69" s="1"/>
      <c r="B69" s="37"/>
      <c r="N69" s="1"/>
      <c r="O69" s="167"/>
      <c r="P69" s="2"/>
      <c r="Q69" s="3"/>
      <c r="S69" s="125"/>
      <c r="T69" s="125"/>
      <c r="U69" s="125"/>
    </row>
    <row r="70" spans="1:30" ht="17.25" customHeight="1" thickBot="1" x14ac:dyDescent="0.25">
      <c r="A70" s="1"/>
      <c r="B70" s="3"/>
      <c r="C70" s="134"/>
      <c r="D70" s="102" t="s">
        <v>125</v>
      </c>
      <c r="E70" s="135"/>
      <c r="F70" s="135"/>
      <c r="G70" s="102" t="s">
        <v>126</v>
      </c>
      <c r="H70" s="136" t="s">
        <v>56</v>
      </c>
      <c r="I70" s="137" t="s">
        <v>147</v>
      </c>
      <c r="J70" s="135"/>
      <c r="K70" s="135"/>
      <c r="L70" s="135"/>
      <c r="M70" s="135"/>
      <c r="N70" s="38"/>
      <c r="O70" s="138"/>
      <c r="P70" s="102"/>
      <c r="Q70" s="103"/>
      <c r="R70" s="146"/>
      <c r="S70" s="139"/>
      <c r="T70" s="139"/>
      <c r="U70" s="140"/>
      <c r="Z70" s="1" t="s">
        <v>46</v>
      </c>
      <c r="AA70" s="1">
        <v>4</v>
      </c>
    </row>
    <row r="71" spans="1:30" ht="27" customHeight="1" thickBot="1" x14ac:dyDescent="0.25">
      <c r="B71" s="105" t="s">
        <v>42</v>
      </c>
      <c r="C71" s="106"/>
      <c r="D71" s="107" t="s">
        <v>127</v>
      </c>
      <c r="E71" s="141"/>
      <c r="F71" s="141"/>
      <c r="G71" s="107" t="s">
        <v>128</v>
      </c>
      <c r="H71" s="107" t="s">
        <v>56</v>
      </c>
      <c r="I71" s="108" t="s">
        <v>129</v>
      </c>
      <c r="J71" s="109"/>
      <c r="K71" s="109"/>
      <c r="L71" s="107"/>
      <c r="M71" s="107">
        <v>30</v>
      </c>
      <c r="N71" s="107"/>
      <c r="O71" s="173"/>
      <c r="P71" s="153"/>
      <c r="Q71" s="110"/>
      <c r="R71" s="155"/>
      <c r="S71" s="142"/>
      <c r="T71" s="142"/>
      <c r="U71" s="143"/>
      <c r="Z71" s="1" t="s">
        <v>47</v>
      </c>
      <c r="AA71" s="1">
        <v>4</v>
      </c>
    </row>
    <row r="72" spans="1:30" ht="15.75" thickBot="1" x14ac:dyDescent="0.25">
      <c r="A72" s="1"/>
      <c r="B72" s="3"/>
      <c r="C72" s="111"/>
      <c r="N72" s="1"/>
      <c r="O72" s="167"/>
      <c r="P72" s="2"/>
      <c r="Q72" s="36"/>
      <c r="R72" s="156"/>
      <c r="S72" s="125"/>
      <c r="T72" s="125"/>
      <c r="U72" s="126"/>
    </row>
    <row r="73" spans="1:30" ht="27" customHeight="1" thickBot="1" x14ac:dyDescent="0.25">
      <c r="B73" s="105" t="s">
        <v>42</v>
      </c>
      <c r="C73" s="106"/>
      <c r="D73" s="153" t="s">
        <v>130</v>
      </c>
      <c r="E73" s="141"/>
      <c r="F73" s="141"/>
      <c r="G73" s="153" t="s">
        <v>131</v>
      </c>
      <c r="H73" s="107" t="s">
        <v>56</v>
      </c>
      <c r="I73" s="108" t="s">
        <v>132</v>
      </c>
      <c r="J73" s="109"/>
      <c r="K73" s="109"/>
      <c r="L73" s="107"/>
      <c r="M73" s="107">
        <v>30</v>
      </c>
      <c r="N73" s="107"/>
      <c r="O73" s="173"/>
      <c r="P73" s="153"/>
      <c r="Q73" s="110"/>
      <c r="R73" s="155"/>
      <c r="S73" s="142"/>
      <c r="T73" s="142"/>
      <c r="U73" s="143"/>
      <c r="Z73" s="1" t="s">
        <v>34</v>
      </c>
      <c r="AA73" s="1">
        <v>4</v>
      </c>
    </row>
    <row r="74" spans="1:30" ht="6.95" customHeight="1" x14ac:dyDescent="0.2">
      <c r="A74" s="1"/>
      <c r="B74" s="38"/>
      <c r="C74" s="111"/>
      <c r="N74" s="1"/>
      <c r="O74" s="167"/>
      <c r="P74" s="2"/>
      <c r="Q74" s="36"/>
      <c r="R74" s="156"/>
      <c r="S74" s="125"/>
      <c r="T74" s="125"/>
      <c r="U74" s="126"/>
    </row>
    <row r="75" spans="1:30" ht="6.95" customHeight="1" x14ac:dyDescent="0.2">
      <c r="A75" s="1"/>
      <c r="C75" s="111"/>
      <c r="N75" s="1"/>
      <c r="O75" s="167"/>
      <c r="P75" s="2"/>
      <c r="Q75" s="36"/>
      <c r="R75" s="156"/>
      <c r="S75" s="125"/>
      <c r="T75" s="125"/>
      <c r="U75" s="126"/>
    </row>
    <row r="76" spans="1:30" x14ac:dyDescent="0.2">
      <c r="B76" s="157"/>
      <c r="C76" s="112"/>
      <c r="D76" s="178" t="s">
        <v>135</v>
      </c>
      <c r="E76" s="115"/>
      <c r="F76" s="115"/>
      <c r="G76" s="175" t="s">
        <v>133</v>
      </c>
      <c r="H76" s="113" t="s">
        <v>0</v>
      </c>
      <c r="I76" s="114" t="s">
        <v>134</v>
      </c>
      <c r="J76" s="115"/>
      <c r="K76" s="115"/>
      <c r="L76" s="115"/>
      <c r="M76" s="113">
        <v>30</v>
      </c>
      <c r="N76" s="113"/>
      <c r="O76" s="158"/>
      <c r="P76" s="158"/>
      <c r="Q76" s="32"/>
      <c r="R76" s="159"/>
      <c r="S76" s="127"/>
      <c r="T76" s="127"/>
      <c r="U76" s="128"/>
      <c r="Z76" s="1" t="s">
        <v>0</v>
      </c>
      <c r="AA76" s="1">
        <v>4</v>
      </c>
      <c r="AB76" s="1">
        <v>1</v>
      </c>
      <c r="AC76" s="1" t="s">
        <v>40</v>
      </c>
      <c r="AD76" s="1">
        <v>1</v>
      </c>
    </row>
    <row r="77" spans="1:30" x14ac:dyDescent="0.2">
      <c r="B77" s="157"/>
      <c r="C77" s="112"/>
      <c r="D77" s="116" t="s">
        <v>156</v>
      </c>
      <c r="E77" s="4"/>
      <c r="F77" s="4"/>
      <c r="G77" s="4"/>
      <c r="H77" s="4"/>
      <c r="I77" s="117"/>
      <c r="J77" s="4" t="s">
        <v>160</v>
      </c>
      <c r="K77" s="4"/>
      <c r="L77" s="4"/>
      <c r="M77" s="4"/>
      <c r="N77" s="117"/>
      <c r="O77" s="160"/>
      <c r="P77" s="160"/>
      <c r="Q77" s="33"/>
      <c r="R77" s="161"/>
      <c r="S77" s="123"/>
      <c r="T77" s="123"/>
      <c r="U77" s="124"/>
    </row>
    <row r="78" spans="1:30" x14ac:dyDescent="0.2">
      <c r="B78" s="157"/>
      <c r="C78" s="112"/>
      <c r="D78" s="116"/>
      <c r="E78" s="176" t="s">
        <v>66</v>
      </c>
      <c r="F78" s="177" t="s">
        <v>68</v>
      </c>
      <c r="G78" s="118" t="s">
        <v>136</v>
      </c>
      <c r="H78" s="118" t="s">
        <v>82</v>
      </c>
      <c r="I78" s="179" t="s">
        <v>165</v>
      </c>
      <c r="J78" s="118">
        <v>6</v>
      </c>
      <c r="K78" s="180">
        <v>3</v>
      </c>
      <c r="L78" s="118" t="s">
        <v>149</v>
      </c>
      <c r="M78" s="118"/>
      <c r="N78" s="117"/>
      <c r="O78" s="162"/>
      <c r="P78" s="163"/>
      <c r="Q78" s="164" t="str">
        <f t="shared" ref="Q78:Q83" si="5">IF(G78&lt;&gt;"",G78&amp;"E1/"&amp;G78&amp;"X1","")</f>
        <v>54MADA01E1/54MADA01X1</v>
      </c>
      <c r="R78" s="165">
        <v>1</v>
      </c>
      <c r="S78" s="120" t="s">
        <v>75</v>
      </c>
      <c r="T78" s="121"/>
      <c r="U78" s="122"/>
      <c r="Z78" s="1" t="s">
        <v>33</v>
      </c>
      <c r="AA78" s="1">
        <v>4</v>
      </c>
      <c r="AB78" s="1">
        <v>1</v>
      </c>
      <c r="AC78" s="1">
        <v>1</v>
      </c>
      <c r="AD78" s="1">
        <v>1</v>
      </c>
    </row>
    <row r="79" spans="1:30" x14ac:dyDescent="0.2">
      <c r="B79" s="157"/>
      <c r="C79" s="112"/>
      <c r="D79" s="116"/>
      <c r="E79" s="176" t="s">
        <v>66</v>
      </c>
      <c r="F79" s="177" t="s">
        <v>68</v>
      </c>
      <c r="G79" s="118" t="s">
        <v>137</v>
      </c>
      <c r="H79" s="118" t="s">
        <v>82</v>
      </c>
      <c r="I79" s="119" t="s">
        <v>138</v>
      </c>
      <c r="J79" s="118"/>
      <c r="K79" s="118">
        <v>3</v>
      </c>
      <c r="L79" s="118" t="s">
        <v>149</v>
      </c>
      <c r="M79" s="118"/>
      <c r="N79" s="117"/>
      <c r="O79" s="162"/>
      <c r="P79" s="163"/>
      <c r="Q79" s="164" t="str">
        <f t="shared" si="5"/>
        <v>54MADA02E1/54MADA02X1</v>
      </c>
      <c r="R79" s="165">
        <v>1</v>
      </c>
      <c r="S79" s="120"/>
      <c r="T79" s="121"/>
      <c r="U79" s="122"/>
      <c r="Z79" s="1" t="s">
        <v>33</v>
      </c>
      <c r="AA79" s="1">
        <v>4</v>
      </c>
      <c r="AB79" s="1">
        <v>1</v>
      </c>
      <c r="AC79" s="1">
        <v>2</v>
      </c>
      <c r="AD79" s="1">
        <v>1</v>
      </c>
    </row>
    <row r="80" spans="1:30" x14ac:dyDescent="0.2">
      <c r="B80" s="157"/>
      <c r="C80" s="112"/>
      <c r="D80" s="116"/>
      <c r="E80" s="176" t="s">
        <v>66</v>
      </c>
      <c r="F80" s="177" t="s">
        <v>68</v>
      </c>
      <c r="G80" s="118" t="s">
        <v>153</v>
      </c>
      <c r="H80" s="118" t="s">
        <v>82</v>
      </c>
      <c r="I80" s="183" t="s">
        <v>169</v>
      </c>
      <c r="J80" s="118">
        <v>2</v>
      </c>
      <c r="K80" s="184">
        <v>0</v>
      </c>
      <c r="L80" s="118" t="s">
        <v>149</v>
      </c>
      <c r="M80" s="118"/>
      <c r="N80" s="117"/>
      <c r="O80" s="162"/>
      <c r="P80" s="163"/>
      <c r="Q80" s="164" t="str">
        <f t="shared" ref="Q80" si="6">IF(G80&lt;&gt;"",G80&amp;"E1/"&amp;G80&amp;"X1","")</f>
        <v>54MADA06E1/54MADA06X1</v>
      </c>
      <c r="R80" s="165">
        <v>1</v>
      </c>
      <c r="S80" s="120"/>
      <c r="T80" s="121"/>
      <c r="U80" s="122"/>
      <c r="Z80" s="1" t="s">
        <v>33</v>
      </c>
    </row>
    <row r="81" spans="2:30" x14ac:dyDescent="0.2">
      <c r="B81" s="157"/>
      <c r="C81" s="112"/>
      <c r="D81" s="116"/>
      <c r="E81" s="176" t="s">
        <v>66</v>
      </c>
      <c r="F81" s="177" t="s">
        <v>68</v>
      </c>
      <c r="G81" s="118" t="s">
        <v>139</v>
      </c>
      <c r="H81" s="118" t="s">
        <v>140</v>
      </c>
      <c r="I81" s="119" t="s">
        <v>141</v>
      </c>
      <c r="J81" s="118"/>
      <c r="K81" s="118">
        <v>450</v>
      </c>
      <c r="L81" s="118">
        <v>1</v>
      </c>
      <c r="M81" s="118"/>
      <c r="N81" s="117"/>
      <c r="O81" s="162"/>
      <c r="P81" s="163"/>
      <c r="Q81" s="164" t="str">
        <f t="shared" si="5"/>
        <v>54MADA03E1/54MADA03X1</v>
      </c>
      <c r="R81" s="165">
        <v>1</v>
      </c>
      <c r="S81" s="120"/>
      <c r="T81" s="121"/>
      <c r="U81" s="122"/>
      <c r="Z81" s="1" t="s">
        <v>33</v>
      </c>
      <c r="AA81" s="1">
        <v>4</v>
      </c>
      <c r="AB81" s="1">
        <v>1</v>
      </c>
      <c r="AC81" s="1">
        <v>2</v>
      </c>
      <c r="AD81" s="1">
        <v>1</v>
      </c>
    </row>
    <row r="82" spans="2:30" x14ac:dyDescent="0.2">
      <c r="B82" s="157"/>
      <c r="C82" s="112"/>
      <c r="D82" s="116"/>
      <c r="E82" s="176" t="s">
        <v>66</v>
      </c>
      <c r="F82" s="177" t="s">
        <v>68</v>
      </c>
      <c r="G82" s="118" t="s">
        <v>142</v>
      </c>
      <c r="H82" s="118" t="s">
        <v>143</v>
      </c>
      <c r="I82" s="179" t="s">
        <v>166</v>
      </c>
      <c r="J82" s="118">
        <v>8</v>
      </c>
      <c r="K82" s="180">
        <v>10</v>
      </c>
      <c r="L82" s="118" t="s">
        <v>149</v>
      </c>
      <c r="M82" s="118"/>
      <c r="N82" s="117"/>
      <c r="O82" s="162"/>
      <c r="P82" s="163"/>
      <c r="Q82" s="164" t="str">
        <f t="shared" si="5"/>
        <v>54MADA04E1/54MADA04X1</v>
      </c>
      <c r="R82" s="165">
        <v>1</v>
      </c>
      <c r="S82" s="120"/>
      <c r="T82" s="121"/>
      <c r="U82" s="122"/>
      <c r="Z82" s="1" t="s">
        <v>33</v>
      </c>
      <c r="AA82" s="1">
        <v>4</v>
      </c>
      <c r="AB82" s="1">
        <v>1</v>
      </c>
      <c r="AC82" s="1">
        <v>2</v>
      </c>
      <c r="AD82" s="1">
        <v>1</v>
      </c>
    </row>
    <row r="83" spans="2:30" x14ac:dyDescent="0.2">
      <c r="B83" s="157"/>
      <c r="C83" s="112"/>
      <c r="D83" s="116"/>
      <c r="E83" s="176" t="s">
        <v>66</v>
      </c>
      <c r="F83" s="177" t="s">
        <v>68</v>
      </c>
      <c r="G83" s="118" t="s">
        <v>144</v>
      </c>
      <c r="H83" s="118" t="s">
        <v>145</v>
      </c>
      <c r="I83" s="119" t="s">
        <v>146</v>
      </c>
      <c r="J83" s="118"/>
      <c r="K83" s="118">
        <v>300</v>
      </c>
      <c r="L83" s="118">
        <v>1</v>
      </c>
      <c r="M83" s="118"/>
      <c r="N83" s="117"/>
      <c r="O83" s="162"/>
      <c r="P83" s="163"/>
      <c r="Q83" s="164" t="str">
        <f t="shared" si="5"/>
        <v>54MADA05E1/54MADA05X1</v>
      </c>
      <c r="R83" s="165">
        <v>1</v>
      </c>
      <c r="S83" s="120"/>
      <c r="T83" s="121"/>
      <c r="U83" s="122"/>
      <c r="Z83" s="1" t="s">
        <v>33</v>
      </c>
      <c r="AA83" s="1">
        <v>4</v>
      </c>
      <c r="AB83" s="1">
        <v>1</v>
      </c>
      <c r="AC83" s="1">
        <v>2</v>
      </c>
      <c r="AD83" s="1">
        <v>1</v>
      </c>
    </row>
    <row r="84" spans="2:30" x14ac:dyDescent="0.2">
      <c r="B84" s="157"/>
      <c r="C84" s="27"/>
      <c r="D84" s="81"/>
      <c r="E84" s="82"/>
      <c r="F84" s="82"/>
      <c r="G84" s="185" t="s">
        <v>167</v>
      </c>
      <c r="H84" s="185" t="s">
        <v>82</v>
      </c>
      <c r="I84" s="186" t="s">
        <v>168</v>
      </c>
      <c r="J84" s="187"/>
      <c r="K84" s="185">
        <v>5</v>
      </c>
      <c r="L84" s="82"/>
      <c r="M84" s="82"/>
      <c r="N84" s="83"/>
      <c r="O84" s="174"/>
      <c r="P84" s="160"/>
      <c r="Q84" s="33"/>
      <c r="R84" s="161"/>
      <c r="S84" s="92"/>
      <c r="T84" s="92"/>
      <c r="U84" s="93"/>
    </row>
    <row r="85" spans="2:30" ht="6.95" customHeight="1" thickBot="1" x14ac:dyDescent="0.25">
      <c r="B85" s="34"/>
      <c r="C85" s="84"/>
      <c r="D85" s="85"/>
      <c r="E85" s="86"/>
      <c r="F85" s="86"/>
      <c r="G85" s="86"/>
      <c r="H85" s="86"/>
      <c r="I85" s="87"/>
      <c r="J85" s="86"/>
      <c r="K85" s="86"/>
      <c r="L85" s="86"/>
      <c r="M85" s="86"/>
      <c r="N85" s="86"/>
      <c r="O85" s="171"/>
      <c r="P85" s="171"/>
      <c r="Q85" s="89"/>
      <c r="R85" s="172"/>
      <c r="S85" s="88"/>
      <c r="T85" s="88"/>
      <c r="U85" s="89"/>
      <c r="Z85" s="1" t="s">
        <v>32</v>
      </c>
    </row>
    <row r="86" spans="2:30" x14ac:dyDescent="0.2">
      <c r="B86" s="13"/>
      <c r="C86" s="13"/>
      <c r="D86" s="15"/>
      <c r="E86" s="16"/>
      <c r="F86" s="16"/>
      <c r="G86" s="16"/>
      <c r="H86" s="16"/>
      <c r="I86" s="13"/>
      <c r="J86" s="16"/>
      <c r="K86" s="16"/>
      <c r="L86" s="16"/>
      <c r="M86" s="16"/>
      <c r="N86" s="16"/>
      <c r="O86" s="13"/>
      <c r="P86" s="13"/>
      <c r="Q86" s="15"/>
      <c r="R86" s="15"/>
      <c r="S86" s="13"/>
      <c r="T86" s="13"/>
      <c r="U86" s="13"/>
      <c r="V86" s="13"/>
      <c r="W86" s="13"/>
      <c r="X86" s="13"/>
    </row>
  </sheetData>
  <customSheetViews>
    <customSheetView guid="{523FEB17-72FE-44BB-9E82-4F8931FA3718}" scale="160" showPageBreaks="1" showGridLines="0" fitToPage="1" printArea="1" hiddenColumns="1" topLeftCell="A70">
      <selection activeCell="I80" sqref="I80"/>
      <colBreaks count="1" manualBreakCount="1">
        <brk id="1" max="1048575" man="1"/>
      </colBreaks>
      <pageMargins left="0.25" right="0.25" top="0.75" bottom="0.75" header="0.3" footer="0.3"/>
      <printOptions horizontalCentered="1"/>
      <pageSetup paperSize="8" scale="53" fitToHeight="0" orientation="landscape" r:id="rId1"/>
      <headerFooter>
        <oddFooter xml:space="preserve">&amp;L&amp;D - &amp;T&amp;CMaquette de formation - &amp;A&amp;RPage &amp;P/&amp;N
</oddFooter>
      </headerFooter>
    </customSheetView>
    <customSheetView guid="{1A03F657-D8B7-4011-9E32-3ED72571EB17}" scale="80" showPageBreaks="1" showGridLines="0" fitToPage="1" printArea="1" hiddenColumns="1">
      <selection activeCell="D77" sqref="D77"/>
      <colBreaks count="1" manualBreakCount="1">
        <brk id="1" max="1048575" man="1"/>
      </colBreaks>
      <pageMargins left="0.25" right="0.25" top="0.75" bottom="0.75" header="0.3" footer="0.3"/>
      <printOptions horizontalCentered="1"/>
      <pageSetup paperSize="8" scale="37" fitToHeight="0" orientation="landscape" r:id="rId2"/>
      <headerFooter>
        <oddFooter xml:space="preserve">&amp;L&amp;D - &amp;T&amp;CMaquette de formation - &amp;A&amp;RPage &amp;P/&amp;N
</oddFooter>
      </headerFooter>
    </customSheetView>
  </customSheetViews>
  <mergeCells count="20">
    <mergeCell ref="C11:D11"/>
    <mergeCell ref="K11:L11"/>
    <mergeCell ref="M11:N11"/>
    <mergeCell ref="C2:D2"/>
    <mergeCell ref="B4:D4"/>
    <mergeCell ref="F4:M4"/>
    <mergeCell ref="B5:D5"/>
    <mergeCell ref="F5:M5"/>
    <mergeCell ref="B7:D7"/>
    <mergeCell ref="F7:M7"/>
    <mergeCell ref="B8:D8"/>
    <mergeCell ref="F8:M8"/>
    <mergeCell ref="C10:D10"/>
    <mergeCell ref="K10:L10"/>
    <mergeCell ref="M10:N10"/>
    <mergeCell ref="J22:L22"/>
    <mergeCell ref="J33:L33"/>
    <mergeCell ref="J47:L47"/>
    <mergeCell ref="J56:L56"/>
    <mergeCell ref="J64:L64"/>
  </mergeCells>
  <conditionalFormatting sqref="O19:O29">
    <cfRule type="cellIs" dxfId="5" priority="29" operator="equal">
      <formula>"/"</formula>
    </cfRule>
  </conditionalFormatting>
  <conditionalFormatting sqref="O15:Q18">
    <cfRule type="cellIs" dxfId="4" priority="42" operator="equal">
      <formula>"/"</formula>
    </cfRule>
  </conditionalFormatting>
  <conditionalFormatting sqref="O30:R85">
    <cfRule type="cellIs" dxfId="3" priority="1" operator="equal">
      <formula>"/"</formula>
    </cfRule>
  </conditionalFormatting>
  <conditionalFormatting sqref="P19:Q19">
    <cfRule type="cellIs" dxfId="2" priority="57" operator="equal">
      <formula>"/"</formula>
    </cfRule>
  </conditionalFormatting>
  <conditionalFormatting sqref="P20:R29">
    <cfRule type="cellIs" dxfId="1" priority="30" operator="equal">
      <formula>"/"</formula>
    </cfRule>
  </conditionalFormatting>
  <conditionalFormatting sqref="R14:R19">
    <cfRule type="cellIs" dxfId="0" priority="41" operator="equal">
      <formula>"/"</formula>
    </cfRule>
  </conditionalFormatting>
  <printOptions horizontalCentered="1"/>
  <pageMargins left="0.25" right="0.25" top="0.75" bottom="0.75" header="0.3" footer="0.3"/>
  <pageSetup paperSize="8" scale="53" fitToHeight="0" orientation="landscape" r:id="rId3"/>
  <headerFooter>
    <oddFooter xml:space="preserve">&amp;L&amp;D - &amp;T&amp;CMaquette de formation - &amp;A&amp;RPage &amp;P/&amp;N
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00B47D-3AE7-44A6-A8B4-5BED954A8530}">
  <ds:schemaRefs>
    <ds:schemaRef ds:uri="http://schemas.microsoft.com/office/2006/documentManagement/types"/>
    <ds:schemaRef ds:uri="2daa3511-c991-4051-9592-b7273f9079ba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f8e33c00-9be8-4ac4-8e23-04e643215da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5MAF04 - 2025</vt:lpstr>
      <vt:lpstr>'5MAF04 - 2025'!Impression_des_titres</vt:lpstr>
      <vt:lpstr>'5MAF04 - 2025'!UE_11</vt:lpstr>
      <vt:lpstr>'5MAF04 - 2025'!UE_12</vt:lpstr>
      <vt:lpstr>'5MAF04 - 2025'!UE_13</vt:lpstr>
      <vt:lpstr>'5MAF04 - 2025'!UE_14</vt:lpstr>
      <vt:lpstr>'5MAF04 - 2025'!UE_15</vt:lpstr>
      <vt:lpstr>'5MAF04 - 2025'!UE_21</vt:lpstr>
      <vt:lpstr>'5MAF04 - 2025'!Zone_d_impression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Florence Collet Priolet</cp:lastModifiedBy>
  <cp:lastPrinted>2022-05-25T12:47:23Z</cp:lastPrinted>
  <dcterms:created xsi:type="dcterms:W3CDTF">2009-03-17T09:52:56Z</dcterms:created>
  <dcterms:modified xsi:type="dcterms:W3CDTF">2025-11-03T09:46:50Z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